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098107E-46F6-4B7A-A983-71F05C9F77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best diskop 2023" sheetId="2" r:id="rId1"/>
  </sheets>
  <definedNames>
    <definedName name="_xlnm._FilterDatabase" localSheetId="0" hidden="1">'dabest diskop 2023'!$A$1:$AA$181</definedName>
    <definedName name="_xlnm.Print_Area" localSheetId="0">'dabest diskop 2023'!$A$1:$AA$180</definedName>
    <definedName name="_xlnm.Print_Titles" localSheetId="0">'dabest diskop 2023'!$8:$9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7" i="2" l="1"/>
  <c r="W96" i="2"/>
  <c r="Z96" i="2" s="1"/>
  <c r="W91" i="2"/>
  <c r="Z91" i="2" s="1"/>
  <c r="W81" i="2"/>
  <c r="Z81" i="2" s="1"/>
  <c r="W79" i="2"/>
  <c r="Z79" i="2" s="1"/>
  <c r="I80" i="2"/>
  <c r="I75" i="2"/>
  <c r="I74" i="2"/>
  <c r="I66" i="2"/>
  <c r="W63" i="2"/>
  <c r="Z63" i="2" s="1"/>
  <c r="W62" i="2"/>
  <c r="Z62" i="2" s="1"/>
  <c r="I63" i="2"/>
  <c r="I62" i="2"/>
  <c r="W47" i="2"/>
  <c r="Z47" i="2" s="1"/>
  <c r="I47" i="2"/>
  <c r="W46" i="2"/>
  <c r="Z46" i="2" s="1"/>
  <c r="I46" i="2"/>
  <c r="W41" i="2"/>
  <c r="Z41" i="2" s="1"/>
  <c r="I41" i="2"/>
  <c r="W40" i="2"/>
  <c r="Z40" i="2" s="1"/>
  <c r="I40" i="2"/>
  <c r="W39" i="2"/>
  <c r="Z39" i="2" s="1"/>
  <c r="I39" i="2"/>
  <c r="W38" i="2"/>
  <c r="Z38" i="2" s="1"/>
  <c r="I38" i="2"/>
  <c r="W37" i="2"/>
  <c r="Z37" i="2" s="1"/>
  <c r="I37" i="2"/>
  <c r="W36" i="2"/>
  <c r="Z36" i="2" s="1"/>
  <c r="I36" i="2"/>
  <c r="W35" i="2"/>
  <c r="Z35" i="2" s="1"/>
  <c r="I35" i="2"/>
  <c r="W34" i="2"/>
  <c r="Z34" i="2" s="1"/>
  <c r="I34" i="2"/>
  <c r="I33" i="2"/>
  <c r="I15" i="2"/>
  <c r="I13" i="2" l="1"/>
  <c r="T106" i="2" l="1"/>
  <c r="W105" i="2"/>
  <c r="Z105" i="2" s="1"/>
  <c r="S105" i="2"/>
  <c r="K105" i="2"/>
  <c r="I105" i="2"/>
  <c r="W104" i="2"/>
  <c r="Z104" i="2" s="1"/>
  <c r="I104" i="2"/>
  <c r="W103" i="2"/>
  <c r="Z103" i="2" s="1"/>
  <c r="I103" i="2"/>
  <c r="W102" i="2"/>
  <c r="Z102" i="2" s="1"/>
  <c r="I102" i="2"/>
  <c r="W101" i="2"/>
  <c r="Z101" i="2" s="1"/>
  <c r="I101" i="2"/>
  <c r="W100" i="2"/>
  <c r="Z100" i="2" s="1"/>
  <c r="I100" i="2"/>
  <c r="W99" i="2"/>
  <c r="Z99" i="2" s="1"/>
  <c r="I99" i="2"/>
  <c r="W98" i="2"/>
  <c r="Z98" i="2" s="1"/>
  <c r="K98" i="2"/>
  <c r="I98" i="2"/>
  <c r="W97" i="2"/>
  <c r="Z97" i="2" s="1"/>
  <c r="K97" i="2"/>
  <c r="I96" i="2"/>
  <c r="I95" i="2"/>
  <c r="I94" i="2"/>
  <c r="W93" i="2"/>
  <c r="Z93" i="2" s="1"/>
  <c r="I93" i="2"/>
  <c r="W92" i="2"/>
  <c r="Z92" i="2" s="1"/>
  <c r="I92" i="2"/>
  <c r="I91" i="2"/>
  <c r="W90" i="2"/>
  <c r="Z90" i="2" s="1"/>
  <c r="I90" i="2"/>
  <c r="W89" i="2"/>
  <c r="Z89" i="2" s="1"/>
  <c r="I89" i="2"/>
  <c r="W88" i="2"/>
  <c r="Z88" i="2" s="1"/>
  <c r="I88" i="2"/>
  <c r="I87" i="2"/>
  <c r="I86" i="2"/>
  <c r="W85" i="2"/>
  <c r="Z85" i="2" s="1"/>
  <c r="I85" i="2"/>
  <c r="W84" i="2"/>
  <c r="Z84" i="2" s="1"/>
  <c r="I84" i="2"/>
  <c r="W83" i="2"/>
  <c r="Z83" i="2" s="1"/>
  <c r="I83" i="2"/>
  <c r="W82" i="2"/>
  <c r="Z82" i="2" s="1"/>
  <c r="I82" i="2"/>
  <c r="I81" i="2"/>
  <c r="W80" i="2"/>
  <c r="Z80" i="2" s="1"/>
  <c r="I79" i="2"/>
  <c r="I78" i="2"/>
  <c r="I77" i="2"/>
  <c r="W76" i="2"/>
  <c r="Z76" i="2" s="1"/>
  <c r="K76" i="2"/>
  <c r="I76" i="2"/>
  <c r="W75" i="2"/>
  <c r="Z75" i="2" s="1"/>
  <c r="W74" i="2"/>
  <c r="Z74" i="2" s="1"/>
  <c r="W73" i="2"/>
  <c r="Z73" i="2" s="1"/>
  <c r="I73" i="2"/>
  <c r="I72" i="2"/>
  <c r="I71" i="2"/>
  <c r="W70" i="2"/>
  <c r="Z70" i="2" s="1"/>
  <c r="I70" i="2"/>
  <c r="W69" i="2"/>
  <c r="Z69" i="2" s="1"/>
  <c r="I69" i="2"/>
  <c r="W68" i="2"/>
  <c r="Z68" i="2" s="1"/>
  <c r="I68" i="2"/>
  <c r="W67" i="2"/>
  <c r="Z67" i="2" s="1"/>
  <c r="K67" i="2"/>
  <c r="I67" i="2"/>
  <c r="W66" i="2"/>
  <c r="Z66" i="2" s="1"/>
  <c r="K66" i="2"/>
  <c r="I65" i="2"/>
  <c r="I64" i="2"/>
  <c r="W61" i="2" l="1"/>
  <c r="Z61" i="2" s="1"/>
  <c r="K61" i="2"/>
  <c r="I61" i="2"/>
  <c r="W60" i="2"/>
  <c r="Z60" i="2" s="1"/>
  <c r="I60" i="2"/>
  <c r="W59" i="2"/>
  <c r="Z59" i="2" s="1"/>
  <c r="K59" i="2"/>
  <c r="I59" i="2"/>
  <c r="I58" i="2"/>
  <c r="I57" i="2"/>
  <c r="W56" i="2"/>
  <c r="Z56" i="2" s="1"/>
  <c r="K56" i="2"/>
  <c r="I56" i="2"/>
  <c r="W55" i="2"/>
  <c r="Z55" i="2" s="1"/>
  <c r="K55" i="2"/>
  <c r="I55" i="2"/>
  <c r="I54" i="2"/>
  <c r="W53" i="2"/>
  <c r="Z53" i="2" s="1"/>
  <c r="K53" i="2"/>
  <c r="I53" i="2"/>
  <c r="W52" i="2"/>
  <c r="Z52" i="2" s="1"/>
  <c r="K52" i="2"/>
  <c r="I52" i="2"/>
  <c r="W51" i="2"/>
  <c r="Z51" i="2" s="1"/>
  <c r="I51" i="2"/>
  <c r="W50" i="2"/>
  <c r="Z50" i="2" s="1"/>
  <c r="K50" i="2"/>
  <c r="I50" i="2"/>
  <c r="I49" i="2"/>
  <c r="I48" i="2"/>
  <c r="W45" i="2"/>
  <c r="Z45" i="2" s="1"/>
  <c r="I45" i="2"/>
  <c r="W44" i="2"/>
  <c r="Z44" i="2" s="1"/>
  <c r="I44" i="2"/>
  <c r="W43" i="2"/>
  <c r="Z43" i="2" s="1"/>
  <c r="I43" i="2"/>
  <c r="I42" i="2"/>
  <c r="W33" i="2"/>
  <c r="Z33" i="2" s="1"/>
  <c r="K33" i="2"/>
  <c r="I32" i="2"/>
  <c r="I31" i="2"/>
  <c r="I29" i="2"/>
  <c r="W30" i="2"/>
  <c r="Z30" i="2" s="1"/>
  <c r="K30" i="2"/>
  <c r="I30" i="2"/>
  <c r="I28" i="2"/>
  <c r="W26" i="2" l="1"/>
  <c r="Z26" i="2" s="1"/>
  <c r="K26" i="2"/>
  <c r="I26" i="2"/>
  <c r="W23" i="2"/>
  <c r="Z23" i="2" s="1"/>
  <c r="K23" i="2"/>
  <c r="I23" i="2"/>
  <c r="K20" i="2"/>
  <c r="Z20" i="2"/>
  <c r="I20" i="2"/>
  <c r="K18" i="2"/>
  <c r="I17" i="2"/>
  <c r="W27" i="2" l="1"/>
  <c r="Z27" i="2" s="1"/>
  <c r="K27" i="2"/>
  <c r="I27" i="2"/>
  <c r="I25" i="2"/>
  <c r="W24" i="2"/>
  <c r="Z24" i="2" s="1"/>
  <c r="K24" i="2"/>
  <c r="I24" i="2"/>
  <c r="I22" i="2"/>
  <c r="Z21" i="2"/>
  <c r="K21" i="2"/>
  <c r="I21" i="2"/>
  <c r="I19" i="2"/>
  <c r="W18" i="2"/>
  <c r="I18" i="2"/>
  <c r="I16" i="2"/>
  <c r="I14" i="2"/>
  <c r="I12" i="2"/>
  <c r="I11" i="2"/>
  <c r="W106" i="2" l="1"/>
  <c r="V106" i="2" s="1"/>
  <c r="Z18" i="2"/>
  <c r="Z106" i="2" s="1"/>
  <c r="Y106" i="2" l="1"/>
</calcChain>
</file>

<file path=xl/sharedStrings.xml><?xml version="1.0" encoding="utf-8"?>
<sst xmlns="http://schemas.openxmlformats.org/spreadsheetml/2006/main" count="830" uniqueCount="135">
  <si>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</si>
  <si>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</si>
  <si>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</si>
  <si>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</si>
  <si>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</si>
  <si>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</si>
  <si>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</si>
  <si>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</si>
  <si>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</si>
  <si>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</si>
  <si>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</si>
  <si>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</si>
  <si>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</si>
  <si>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</si>
  <si>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</si>
  <si>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</si>
  <si>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</si>
  <si>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</si>
  <si>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</si>
  <si>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</si>
  <si>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</si>
  <si>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</si>
  <si>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5.1.02.01.01.0024</t>
  </si>
  <si>
    <t>Koordinasi dan Penyusunan Dokumen RKA-SKPD</t>
  </si>
  <si>
    <t>Koordinasi dan Penyusunan Dokumen Perubahan RKA-SKPD</t>
  </si>
  <si>
    <t>Koordinasi dan Penyusunan Laporan Capaian Kinerja dan Ikhtisar Realisasi Kinerja SKPD</t>
  </si>
  <si>
    <t>5.1.02.01.01.0026</t>
  </si>
  <si>
    <t>Belanja Alat/Bahan untuk Kegiatan Kantor- Bahan Cetak</t>
  </si>
  <si>
    <t>Badan Perencanaan Pembangunan Daerah</t>
  </si>
  <si>
    <t>23=22 x 20</t>
  </si>
  <si>
    <t>26 = 25 x 23</t>
  </si>
  <si>
    <t>Urusan/BidUrusan/Kegiatan/Sub Kegiatan</t>
  </si>
  <si>
    <t>KOTA PRABUMULIH</t>
  </si>
  <si>
    <t>Total</t>
  </si>
  <si>
    <t>5.03</t>
  </si>
  <si>
    <t>5.03.0.00.0.00.28.0000</t>
  </si>
  <si>
    <t>Belanja Alat/Bahan untuk Kegiatan Kantor- Alat Tulis Kantor</t>
  </si>
  <si>
    <t>Administrasi Kepegawaian Perangkat daerah</t>
  </si>
  <si>
    <t>Pengadaan Pakaian Dinas beserta Atribut Kelengkapannya</t>
  </si>
  <si>
    <t>5.1.02.01.01.0076</t>
  </si>
  <si>
    <t>Belanja Pakaian Olahraga</t>
  </si>
  <si>
    <t>Administrasi Umum Perangkat daerah</t>
  </si>
  <si>
    <t>Penyediaan Komponen Instalasi Listrik/Penerangan Bangunan Kantor</t>
  </si>
  <si>
    <t>Belanja Alat/Bahan untuk Kegiatan Kantor- Alat Listrik</t>
  </si>
  <si>
    <t>5.1.02.01.01.0031</t>
  </si>
  <si>
    <t>5.1.02.01.01.0012</t>
  </si>
  <si>
    <t>Belanja Bahan-Bahan Lainnya</t>
  </si>
  <si>
    <t>5.1.02.01.01.0052</t>
  </si>
  <si>
    <t>5.1.02.01.01.0053</t>
  </si>
  <si>
    <t>Belanja Perjalanan Dinas Biasa</t>
  </si>
  <si>
    <t>5.1.02.04.01.0001</t>
  </si>
  <si>
    <t>Belanja Perjalanan Dinas Dalam Kota</t>
  </si>
  <si>
    <t>Penyediaan Jasa Penunjang Urusan Pemerintah Daerah</t>
  </si>
  <si>
    <t>Penyediaan Jasa Surat Menyurat</t>
  </si>
  <si>
    <t>5.1.02.01.01.0027</t>
  </si>
  <si>
    <t>Belanja Alat/Bahan untuk Kegiatan Kantor- Benda Pos</t>
  </si>
  <si>
    <t>5.1.02.02.01.0061</t>
  </si>
  <si>
    <t>Belanja Tagihan Listrik</t>
  </si>
  <si>
    <t>Belanja Kawat/ Faksimili/ Internet/ Tv Berlangganan</t>
  </si>
  <si>
    <t>5.1.02.02.01.0063</t>
  </si>
  <si>
    <t>Penyediaan Jasa Peralatan dan Perlengkapan Kantor</t>
  </si>
  <si>
    <t>5.1.02.03.02.0117</t>
  </si>
  <si>
    <t>Belanja Pemeliharaan Alat Kantor dan Rumah Tangga-Alat Kantor -Alat Kantor Lainnya</t>
  </si>
  <si>
    <t>Pemeliharaan Barang Milik Daerah Penunjang Urusan Pemerintah Daerah</t>
  </si>
  <si>
    <t>Penyediaan Jasa Pemeliharaan, Biaya Pemeliharaan, Pajak dan Perizinan Kendaraan dinas Operasional atau Lapangan</t>
  </si>
  <si>
    <t>5.1.02.01.01.0004</t>
  </si>
  <si>
    <t>Belanja Bahan-Bahan Bakar dan pelumas</t>
  </si>
  <si>
    <t>5.1.02.02.01.0067</t>
  </si>
  <si>
    <t>Belanja Pembayaran Pajak, Bea, dan Perizinan</t>
  </si>
  <si>
    <t>5.03.02</t>
  </si>
  <si>
    <t>Belanja Makanan dan Minuman Rapat</t>
  </si>
  <si>
    <t>Belanja Makanan dan Minuman Jamuan Tamu</t>
  </si>
  <si>
    <t>Belanja Sewa Bangunan Gedung Tempat Pertemuan</t>
  </si>
  <si>
    <t>5.1.02.04.01.0003</t>
  </si>
  <si>
    <t>5.03.02.2.04</t>
  </si>
  <si>
    <t>5.03.02.2.04.05</t>
  </si>
  <si>
    <t>URUSAN PEMERINTAHAN WAJIB YANG TIDAK BERKAITAN DENGAN PELAYANAN DASAR</t>
  </si>
  <si>
    <t>2.17</t>
  </si>
  <si>
    <t>DINAS KOPERASI DAN USAHA KECIL MENENGAH</t>
  </si>
  <si>
    <t xml:space="preserve"> Penyusunan Dokumen Perencanaan Perangkat Daerah</t>
  </si>
  <si>
    <t>Belanja Alat/Bahan untuk Kegiatan Kantor-Alat Tulis Kantor</t>
  </si>
  <si>
    <t xml:space="preserve"> Belanja ATK Keg Koordinas dan Penyusunan Dokumen RKA-SKPD</t>
  </si>
  <si>
    <t>2.17.0.00.0.00.17.0000</t>
  </si>
  <si>
    <t>Dinas Koperasi Dan Usaha Kecil Menengah</t>
  </si>
  <si>
    <t>2.17.01</t>
  </si>
  <si>
    <t>2.17.01.2.01</t>
  </si>
  <si>
    <t>2.17.01.2.01.01</t>
  </si>
  <si>
    <t>2.17.01.2.01.02</t>
  </si>
  <si>
    <t>2.17.01.2.01.03</t>
  </si>
  <si>
    <t>2.17.01.2.01.06</t>
  </si>
  <si>
    <t>2.17.01.2.05</t>
  </si>
  <si>
    <t>2.17.01.2.05.02</t>
  </si>
  <si>
    <t>2.17.01.2.06</t>
  </si>
  <si>
    <t>2.17.01.2.06.01</t>
  </si>
  <si>
    <t>Belanja Peralatan Rumah Tangga</t>
  </si>
  <si>
    <t>Belanja Makanan dan jamuan tamu</t>
  </si>
  <si>
    <t>Belanja Bahan Cetak dan Penggandaan</t>
  </si>
  <si>
    <t>5.1.02.02.01.0062</t>
  </si>
  <si>
    <t>Belanja Bahan Bacaan dan perundang-undangan</t>
  </si>
  <si>
    <t>Pengadaan Barang Milik Daerah Penunjang Urusan Pemerintah Daerah</t>
  </si>
  <si>
    <t>5.2.02.05.01.0005</t>
  </si>
  <si>
    <t>Belanja Modal Alat Kantor Lainnya</t>
  </si>
  <si>
    <t>5.2.02.05.02.0001</t>
  </si>
  <si>
    <t>Belanja Modal Mebel</t>
  </si>
  <si>
    <t>5.2.02.06.01.0001</t>
  </si>
  <si>
    <t>Belanja Modal Peralatan Studio Audio</t>
  </si>
  <si>
    <t>5.2.02.06.01.0003</t>
  </si>
  <si>
    <t>Belanja Modal Peralatan Studio Gambar</t>
  </si>
  <si>
    <t>5.1.02.02.01.0060</t>
  </si>
  <si>
    <t>Belanja Tagihan Air</t>
  </si>
  <si>
    <t>5.1.02.03.02.0035</t>
  </si>
  <si>
    <t>Belanja Pemeliharaan Alat Angkutan-Alat Angkutan Darat Bermotor-Kendaraan Dinas Bermotor Perorangan</t>
  </si>
  <si>
    <t>Belanja Pemeliharaan Alat Kantor dan Rumah Tangga-Alat Kantor-Alat Kantor Lainnya</t>
  </si>
  <si>
    <t>5.1.02.03.03.0001</t>
  </si>
  <si>
    <t>Belanja Pemeliharaan Bangunan Gedung-Bangunan Gedung Tempat Kerja-Bangunan Gedung Kantor</t>
  </si>
  <si>
    <t>PROGRAM PENGAWASAN DAN PEMERIKSAAN KOPERASI</t>
  </si>
  <si>
    <t>2.17.03.2.01</t>
  </si>
  <si>
    <t>Pemeriksaan dan Pengawasan Koperasi, Koperasi Simpan Pinjam/Unit Simpan Pinjam Koperasi yang Wilayah Keanggotaannya dalam Daerah Kabupaten/ Kota</t>
  </si>
  <si>
    <t>Belanja Alat/Bahan untuk Kegiatan Kantor-Benda Pos</t>
  </si>
  <si>
    <t> PROGRAM PENILAIAN KESEHATAN KSP/USP KOPERASI</t>
  </si>
  <si>
    <t>2.17.04</t>
  </si>
  <si>
    <t>Penilaian Kesehatan Koperasi Simpan Pinjam/Unit Simpan Pinjam Koperasi yang Wilayah Keanggotaanya dalam 1 (Satu) Daerah Kabupaten/Kota</t>
  </si>
  <si>
    <t>PROGRAM PENDIDIKAN DAN LATIHAN PERKOPERASIAN</t>
  </si>
  <si>
    <t>2.17.05</t>
  </si>
  <si>
    <t>Peningkatan Pemahaman dan Pengetahuan Perkoperasian serta Kapasitas dan Kompetensi SDM Koperasi</t>
  </si>
  <si>
    <t>5.1.02.02.05.0009</t>
  </si>
  <si>
    <t>PROGRAM PEMBERDAYAAN DAN PERLINDUNGAN KOPERASI</t>
  </si>
  <si>
    <t>Pemberdayaan Peningkatan Produktivitas, Nilai Tambah, Akses Pasar, Akses Pembiayaan, Penguatan Kelembagaan, Penataan Manajemen, Standarisasi, dan Restrukturisasi Usaha Koperasi Kewenangan Kabupaten/Kota</t>
  </si>
  <si>
    <t>2.17.06</t>
  </si>
  <si>
    <t> Belanja Bahan Materi Kegiatan Pameran Hasil Usaha KoperasI</t>
  </si>
  <si>
    <t>5.1.02.05.02.0001</t>
  </si>
  <si>
    <t>Belanja Jasa yang Diberikan kepada Pihak Ketiga/Pihak Lain</t>
  </si>
  <si>
    <t>PROGRAM PENGEMBANGAN UMKM</t>
  </si>
  <si>
    <t>2.17.08</t>
  </si>
  <si>
    <t> Pengembangan Usaha Mikro dengan Orientasi Peningkatan Skala Usaha Menjadi Usaha Kecil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</si>
</sst>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0"/>
    <numFmt numFmtId="165" formatCode="0000"/>
    <numFmt numFmtId="171" formatCode="_(* #,##0_);_(* \(#,##0\);_(* &quot;-&quot;??_);_(@_)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Calibri"/>
      <charset val="1"/>
      <scheme val="minor"/>
    </font>
    <font>
      <sz val="10"/>
      <color rgb="FF000000"/>
      <name val="Arial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vertical="top"/>
    </xf>
    <xf numFmtId="0" fontId="4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3" fontId="3" fillId="2" borderId="4" xfId="0" applyNumberFormat="1" applyFont="1" applyFill="1" applyBorder="1" applyAlignment="1">
      <alignment vertical="top"/>
    </xf>
    <xf numFmtId="9" fontId="3" fillId="2" borderId="4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9" fontId="3" fillId="2" borderId="0" xfId="1" applyFont="1" applyFill="1" applyAlignment="1">
      <alignment vertical="top"/>
    </xf>
    <xf numFmtId="0" fontId="4" fillId="2" borderId="0" xfId="0" applyFont="1" applyFill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3" fontId="4" fillId="2" borderId="17" xfId="0" applyNumberFormat="1" applyFont="1" applyFill="1" applyBorder="1" applyAlignment="1">
      <alignment vertical="top"/>
    </xf>
    <xf numFmtId="9" fontId="4" fillId="2" borderId="17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vertical="top"/>
    </xf>
    <xf numFmtId="0" fontId="4" fillId="2" borderId="18" xfId="0" applyFont="1" applyFill="1" applyBorder="1" applyAlignment="1">
      <alignment vertical="top"/>
    </xf>
    <xf numFmtId="0" fontId="3" fillId="2" borderId="4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top"/>
    </xf>
    <xf numFmtId="3" fontId="3" fillId="2" borderId="4" xfId="0" applyNumberFormat="1" applyFont="1" applyFill="1" applyBorder="1" applyAlignment="1">
      <alignment vertical="center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4" fillId="2" borderId="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3" fillId="2" borderId="23" xfId="0" applyFont="1" applyFill="1" applyBorder="1" applyAlignment="1">
      <alignment vertical="top"/>
    </xf>
    <xf numFmtId="0" fontId="4" fillId="2" borderId="23" xfId="0" applyFont="1" applyFill="1" applyBorder="1" applyAlignment="1">
      <alignment vertical="top"/>
    </xf>
    <xf numFmtId="0" fontId="3" fillId="2" borderId="24" xfId="0" applyFont="1" applyFill="1" applyBorder="1" applyAlignment="1">
      <alignment vertical="top"/>
    </xf>
    <xf numFmtId="0" fontId="9" fillId="0" borderId="0" xfId="0" applyFont="1" applyBorder="1" applyAlignment="1">
      <alignment horizontal="left" vertical="center" wrapText="1"/>
    </xf>
    <xf numFmtId="0" fontId="9" fillId="0" borderId="2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171" fontId="9" fillId="0" borderId="0" xfId="3" applyNumberFormat="1" applyFont="1" applyBorder="1" applyAlignment="1">
      <alignment vertical="center"/>
    </xf>
  </cellXfs>
  <cellStyles count="4">
    <cellStyle name="Comma" xfId="3" builtinId="3"/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91328</xdr:colOff>
      <xdr:row>108</xdr:row>
      <xdr:rowOff>66115</xdr:rowOff>
    </xdr:from>
    <xdr:to>
      <xdr:col>25</xdr:col>
      <xdr:colOff>614963</xdr:colOff>
      <xdr:row>119</xdr:row>
      <xdr:rowOff>934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8493628" y="70208215"/>
          <a:ext cx="3133485" cy="1715994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Prabumulih </a:t>
          </a: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,                            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DINAS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KOPERASI USAHA KECIL DAN MENENGAH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Junaidah, SE. MM</a:t>
          </a: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196706231992032002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7"/>
  <sheetViews>
    <sheetView tabSelected="1" view="pageBreakPreview" zoomScale="94" zoomScaleNormal="100" zoomScaleSheetLayoutView="100" workbookViewId="0">
      <selection activeCell="K112" sqref="K112"/>
    </sheetView>
  </sheetViews>
  <sheetFormatPr defaultRowHeight="12.75" x14ac:dyDescent="0.25"/>
  <cols>
    <col min="1" max="1" width="2.7109375" style="2" customWidth="1"/>
    <col min="2" max="2" width="7.28515625" style="1" customWidth="1"/>
    <col min="3" max="3" width="23.5703125" style="1" customWidth="1"/>
    <col min="4" max="4" width="9.85546875" style="1" customWidth="1"/>
    <col min="5" max="5" width="13.7109375" style="1" customWidth="1"/>
    <col min="6" max="6" width="16.85546875" style="1" customWidth="1"/>
    <col min="7" max="7" width="15.7109375" style="1" customWidth="1"/>
    <col min="8" max="8" width="25.140625" style="1" hidden="1" customWidth="1"/>
    <col min="9" max="9" width="29.42578125" style="2" customWidth="1"/>
    <col min="10" max="10" width="38.7109375" style="1" hidden="1" customWidth="1"/>
    <col min="11" max="11" width="49.42578125" style="3" customWidth="1"/>
    <col min="12" max="12" width="5.42578125" style="29" customWidth="1"/>
    <col min="13" max="13" width="5.140625" style="29" customWidth="1"/>
    <col min="14" max="14" width="5.85546875" style="29" customWidth="1"/>
    <col min="15" max="15" width="4.7109375" style="29" customWidth="1"/>
    <col min="16" max="16" width="4.42578125" style="29" customWidth="1"/>
    <col min="17" max="17" width="5.7109375" style="29" customWidth="1"/>
    <col min="18" max="19" width="42.85546875" style="3" customWidth="1"/>
    <col min="20" max="20" width="14.85546875" style="1" customWidth="1"/>
    <col min="21" max="21" width="7.140625" style="1" bestFit="1" customWidth="1"/>
    <col min="22" max="22" width="5.7109375" style="4" bestFit="1" customWidth="1"/>
    <col min="23" max="23" width="13.42578125" style="1" customWidth="1"/>
    <col min="24" max="24" width="7.140625" style="1" bestFit="1" customWidth="1"/>
    <col min="25" max="25" width="5.7109375" style="4" bestFit="1" customWidth="1"/>
    <col min="26" max="26" width="14.140625" style="1" customWidth="1"/>
    <col min="27" max="27" width="5" style="1" bestFit="1" customWidth="1"/>
    <col min="28" max="16384" width="9.140625" style="1"/>
  </cols>
  <sheetData>
    <row r="1" spans="1:27" ht="14.2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 ht="15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7" ht="15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7" ht="1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ht="1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7" spans="1:27" ht="13.5" thickBot="1" x14ac:dyDescent="0.3"/>
    <row r="8" spans="1:27" s="5" customFormat="1" ht="30" customHeight="1" x14ac:dyDescent="0.25">
      <c r="A8" s="51" t="s">
        <v>2</v>
      </c>
      <c r="B8" s="52"/>
      <c r="C8" s="52"/>
      <c r="D8" s="52"/>
      <c r="E8" s="52"/>
      <c r="F8" s="52"/>
      <c r="G8" s="53"/>
      <c r="H8" s="19"/>
      <c r="I8" s="57" t="s">
        <v>31</v>
      </c>
      <c r="J8" s="52"/>
      <c r="K8" s="53"/>
      <c r="L8" s="46" t="s">
        <v>3</v>
      </c>
      <c r="M8" s="46"/>
      <c r="N8" s="46"/>
      <c r="O8" s="46"/>
      <c r="P8" s="46"/>
      <c r="Q8" s="46"/>
      <c r="R8" s="46" t="s">
        <v>4</v>
      </c>
      <c r="S8" s="46" t="s">
        <v>5</v>
      </c>
      <c r="T8" s="46" t="s">
        <v>6</v>
      </c>
      <c r="U8" s="46"/>
      <c r="V8" s="46" t="s">
        <v>7</v>
      </c>
      <c r="W8" s="46"/>
      <c r="X8" s="46"/>
      <c r="Y8" s="46" t="s">
        <v>8</v>
      </c>
      <c r="Z8" s="46"/>
      <c r="AA8" s="36" t="s">
        <v>9</v>
      </c>
    </row>
    <row r="9" spans="1:27" s="18" customFormat="1" ht="25.5" x14ac:dyDescent="0.25">
      <c r="A9" s="54"/>
      <c r="B9" s="55"/>
      <c r="C9" s="55"/>
      <c r="D9" s="55"/>
      <c r="E9" s="55"/>
      <c r="F9" s="55"/>
      <c r="G9" s="56"/>
      <c r="H9" s="6"/>
      <c r="I9" s="58"/>
      <c r="J9" s="55"/>
      <c r="K9" s="56"/>
      <c r="L9" s="27" t="s">
        <v>10</v>
      </c>
      <c r="M9" s="27" t="s">
        <v>11</v>
      </c>
      <c r="N9" s="27" t="s">
        <v>12</v>
      </c>
      <c r="O9" s="27" t="s">
        <v>13</v>
      </c>
      <c r="P9" s="27" t="s">
        <v>14</v>
      </c>
      <c r="Q9" s="27" t="s">
        <v>15</v>
      </c>
      <c r="R9" s="59"/>
      <c r="S9" s="59"/>
      <c r="T9" s="6" t="s">
        <v>16</v>
      </c>
      <c r="U9" s="6" t="s">
        <v>17</v>
      </c>
      <c r="V9" s="6" t="s">
        <v>18</v>
      </c>
      <c r="W9" s="6" t="s">
        <v>16</v>
      </c>
      <c r="X9" s="6" t="s">
        <v>17</v>
      </c>
      <c r="Y9" s="6" t="s">
        <v>18</v>
      </c>
      <c r="Z9" s="6" t="s">
        <v>19</v>
      </c>
      <c r="AA9" s="20"/>
    </row>
    <row r="10" spans="1:27" s="18" customFormat="1" x14ac:dyDescent="0.25">
      <c r="A10" s="2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28">
        <v>12</v>
      </c>
      <c r="M10" s="28">
        <v>13</v>
      </c>
      <c r="N10" s="28">
        <v>14</v>
      </c>
      <c r="O10" s="28">
        <v>15</v>
      </c>
      <c r="P10" s="28">
        <v>16</v>
      </c>
      <c r="Q10" s="28">
        <v>17</v>
      </c>
      <c r="R10" s="7">
        <v>18</v>
      </c>
      <c r="S10" s="7">
        <v>19</v>
      </c>
      <c r="T10" s="7">
        <v>20</v>
      </c>
      <c r="U10" s="7">
        <v>21</v>
      </c>
      <c r="V10" s="7">
        <v>22</v>
      </c>
      <c r="W10" s="7" t="s">
        <v>29</v>
      </c>
      <c r="X10" s="7">
        <v>24</v>
      </c>
      <c r="Y10" s="7">
        <v>25</v>
      </c>
      <c r="Z10" s="7" t="s">
        <v>30</v>
      </c>
      <c r="AA10" s="22">
        <v>27</v>
      </c>
    </row>
    <row r="11" spans="1:27" ht="38.25" x14ac:dyDescent="0.25">
      <c r="A11" s="23">
        <v>2</v>
      </c>
      <c r="B11" s="9"/>
      <c r="C11" s="9"/>
      <c r="D11" s="9"/>
      <c r="E11" s="9"/>
      <c r="F11" s="9"/>
      <c r="G11" s="9"/>
      <c r="H11" s="9" t="s">
        <v>28</v>
      </c>
      <c r="I11" s="8">
        <f>A11</f>
        <v>2</v>
      </c>
      <c r="J11" s="9"/>
      <c r="K11" s="10" t="s">
        <v>76</v>
      </c>
      <c r="L11" s="30"/>
      <c r="M11" s="30"/>
      <c r="N11" s="31"/>
      <c r="O11" s="31"/>
      <c r="P11" s="31"/>
      <c r="Q11" s="32"/>
      <c r="R11" s="13"/>
      <c r="S11" s="13"/>
      <c r="T11" s="14"/>
      <c r="U11" s="14"/>
      <c r="V11" s="15"/>
      <c r="W11" s="14"/>
      <c r="X11" s="14"/>
      <c r="Y11" s="15"/>
      <c r="Z11" s="14"/>
      <c r="AA11" s="37"/>
    </row>
    <row r="12" spans="1:27" ht="25.5" x14ac:dyDescent="0.25">
      <c r="A12" s="23">
        <v>2</v>
      </c>
      <c r="B12" s="9" t="s">
        <v>77</v>
      </c>
      <c r="C12" s="9"/>
      <c r="D12" s="9"/>
      <c r="E12" s="9"/>
      <c r="F12" s="9"/>
      <c r="G12" s="9"/>
      <c r="H12" s="9" t="s">
        <v>28</v>
      </c>
      <c r="I12" s="8" t="str">
        <f>B12</f>
        <v>2.17</v>
      </c>
      <c r="J12" s="9"/>
      <c r="K12" s="10" t="s">
        <v>78</v>
      </c>
      <c r="L12" s="30"/>
      <c r="M12" s="30"/>
      <c r="N12" s="31"/>
      <c r="O12" s="31"/>
      <c r="P12" s="31"/>
      <c r="Q12" s="32"/>
      <c r="R12" s="13"/>
      <c r="S12" s="13"/>
      <c r="T12" s="14"/>
      <c r="U12" s="14"/>
      <c r="V12" s="15"/>
      <c r="W12" s="14"/>
      <c r="X12" s="14"/>
      <c r="Y12" s="15"/>
      <c r="Z12" s="14"/>
      <c r="AA12" s="37"/>
    </row>
    <row r="13" spans="1:27" x14ac:dyDescent="0.25">
      <c r="A13" s="23">
        <v>2</v>
      </c>
      <c r="B13" s="9" t="s">
        <v>77</v>
      </c>
      <c r="C13" s="9" t="s">
        <v>82</v>
      </c>
      <c r="D13" s="9"/>
      <c r="E13" s="9"/>
      <c r="F13" s="9"/>
      <c r="G13" s="9"/>
      <c r="H13" s="9" t="s">
        <v>28</v>
      </c>
      <c r="I13" s="8" t="str">
        <f>C13</f>
        <v>2.17.0.00.0.00.17.0000</v>
      </c>
      <c r="J13" s="9"/>
      <c r="K13" s="10" t="s">
        <v>83</v>
      </c>
      <c r="L13" s="30"/>
      <c r="M13" s="30"/>
      <c r="N13" s="31"/>
      <c r="O13" s="31"/>
      <c r="P13" s="31"/>
      <c r="Q13" s="32"/>
      <c r="R13" s="13"/>
      <c r="S13" s="13"/>
      <c r="T13" s="14"/>
      <c r="U13" s="14"/>
      <c r="V13" s="15"/>
      <c r="W13" s="14"/>
      <c r="X13" s="14"/>
      <c r="Y13" s="15"/>
      <c r="Z13" s="14"/>
      <c r="AA13" s="37"/>
    </row>
    <row r="14" spans="1:27" ht="25.5" x14ac:dyDescent="0.25">
      <c r="A14" s="23">
        <v>2</v>
      </c>
      <c r="B14" s="9" t="s">
        <v>77</v>
      </c>
      <c r="C14" s="9" t="s">
        <v>82</v>
      </c>
      <c r="D14" s="9" t="s">
        <v>84</v>
      </c>
      <c r="E14" s="9"/>
      <c r="F14" s="9"/>
      <c r="G14" s="9"/>
      <c r="H14" s="9" t="s">
        <v>28</v>
      </c>
      <c r="I14" s="8" t="str">
        <f>CONCATENATE(B14,".",D14,".00.",D14)</f>
        <v>2.17.2.17.01.00.2.17.01</v>
      </c>
      <c r="J14" s="9"/>
      <c r="K14" s="10" t="s">
        <v>20</v>
      </c>
      <c r="L14" s="30"/>
      <c r="M14" s="30"/>
      <c r="N14" s="31"/>
      <c r="O14" s="31"/>
      <c r="P14" s="31"/>
      <c r="Q14" s="32"/>
      <c r="R14" s="13"/>
      <c r="S14" s="13"/>
      <c r="T14" s="14"/>
      <c r="U14" s="14"/>
      <c r="V14" s="15"/>
      <c r="W14" s="14"/>
      <c r="X14" s="14"/>
      <c r="Y14" s="15"/>
      <c r="Z14" s="14"/>
      <c r="AA14" s="37"/>
    </row>
    <row r="15" spans="1:27" ht="25.5" x14ac:dyDescent="0.25">
      <c r="A15" s="23">
        <v>2</v>
      </c>
      <c r="B15" s="9" t="s">
        <v>77</v>
      </c>
      <c r="C15" s="9" t="s">
        <v>82</v>
      </c>
      <c r="D15" s="9" t="s">
        <v>84</v>
      </c>
      <c r="E15" s="9" t="s">
        <v>85</v>
      </c>
      <c r="F15" s="9"/>
      <c r="G15" s="9"/>
      <c r="H15" s="9" t="s">
        <v>28</v>
      </c>
      <c r="I15" s="8" t="str">
        <f>CONCATENATE(B15,".",D15,".00.",E15)</f>
        <v>2.17.2.17.01.00.2.17.01.2.01</v>
      </c>
      <c r="J15" s="9"/>
      <c r="K15" s="10" t="s">
        <v>21</v>
      </c>
      <c r="L15" s="30"/>
      <c r="M15" s="30"/>
      <c r="N15" s="31"/>
      <c r="O15" s="31"/>
      <c r="P15" s="31"/>
      <c r="Q15" s="32"/>
      <c r="R15" s="13"/>
      <c r="S15" s="13"/>
      <c r="T15" s="14"/>
      <c r="U15" s="14"/>
      <c r="V15" s="15"/>
      <c r="W15" s="14"/>
      <c r="X15" s="14"/>
      <c r="Y15" s="15"/>
      <c r="Z15" s="14"/>
      <c r="AA15" s="37"/>
    </row>
    <row r="16" spans="1:27" ht="25.5" x14ac:dyDescent="0.25">
      <c r="A16" s="23">
        <v>2</v>
      </c>
      <c r="B16" s="9" t="s">
        <v>77</v>
      </c>
      <c r="C16" s="9" t="s">
        <v>82</v>
      </c>
      <c r="D16" s="9" t="s">
        <v>84</v>
      </c>
      <c r="E16" s="9" t="s">
        <v>85</v>
      </c>
      <c r="F16" s="9" t="s">
        <v>86</v>
      </c>
      <c r="G16" s="9"/>
      <c r="H16" s="9" t="s">
        <v>28</v>
      </c>
      <c r="I16" s="8" t="str">
        <f t="shared" ref="I16:I27" si="0">CONCATENATE(B16,".",D16,".00.",F16)</f>
        <v>2.17.2.17.01.00.2.17.01.2.01.01</v>
      </c>
      <c r="J16" s="9" t="s">
        <v>21</v>
      </c>
      <c r="K16" s="10" t="s">
        <v>79</v>
      </c>
      <c r="L16" s="33"/>
      <c r="M16" s="33"/>
      <c r="N16" s="34"/>
      <c r="O16" s="34"/>
      <c r="P16" s="34"/>
      <c r="Q16" s="35"/>
      <c r="R16" s="10"/>
      <c r="S16" s="10"/>
      <c r="T16" s="9"/>
      <c r="U16" s="14"/>
      <c r="V16" s="15"/>
      <c r="W16" s="9"/>
      <c r="X16" s="14"/>
      <c r="Y16" s="15"/>
      <c r="Z16" s="14"/>
      <c r="AA16" s="37"/>
    </row>
    <row r="17" spans="1:27" ht="25.5" x14ac:dyDescent="0.25">
      <c r="A17" s="24">
        <v>2</v>
      </c>
      <c r="B17" s="12" t="s">
        <v>77</v>
      </c>
      <c r="C17" s="12" t="s">
        <v>82</v>
      </c>
      <c r="D17" s="12" t="s">
        <v>84</v>
      </c>
      <c r="E17" s="12" t="s">
        <v>85</v>
      </c>
      <c r="F17" s="12" t="s">
        <v>86</v>
      </c>
      <c r="G17" s="12" t="s">
        <v>22</v>
      </c>
      <c r="H17" s="9"/>
      <c r="I17" s="11" t="str">
        <f t="shared" si="0"/>
        <v>2.17.2.17.01.00.2.17.01.2.01.01</v>
      </c>
      <c r="J17" s="9"/>
      <c r="K17" s="13" t="s">
        <v>80</v>
      </c>
      <c r="L17" s="30">
        <v>5</v>
      </c>
      <c r="M17" s="30">
        <v>1</v>
      </c>
      <c r="N17" s="31">
        <v>2</v>
      </c>
      <c r="O17" s="31">
        <v>1</v>
      </c>
      <c r="P17" s="31">
        <v>1</v>
      </c>
      <c r="Q17" s="32">
        <v>24</v>
      </c>
      <c r="R17" s="13" t="s">
        <v>80</v>
      </c>
      <c r="S17" s="13" t="s">
        <v>80</v>
      </c>
      <c r="T17" s="14">
        <v>600000</v>
      </c>
      <c r="U17" s="14"/>
      <c r="V17" s="15">
        <v>1</v>
      </c>
      <c r="W17" s="14">
        <v>600000</v>
      </c>
      <c r="X17" s="14"/>
      <c r="Y17" s="15">
        <v>1</v>
      </c>
      <c r="Z17" s="14">
        <v>600000</v>
      </c>
      <c r="AA17" s="37"/>
    </row>
    <row r="18" spans="1:27" ht="25.5" x14ac:dyDescent="0.25">
      <c r="A18" s="24">
        <v>2</v>
      </c>
      <c r="B18" s="12" t="s">
        <v>77</v>
      </c>
      <c r="C18" s="12" t="s">
        <v>82</v>
      </c>
      <c r="D18" s="12" t="s">
        <v>84</v>
      </c>
      <c r="E18" s="12" t="s">
        <v>85</v>
      </c>
      <c r="F18" s="12" t="s">
        <v>86</v>
      </c>
      <c r="G18" s="12" t="s">
        <v>26</v>
      </c>
      <c r="H18" s="12" t="s">
        <v>28</v>
      </c>
      <c r="I18" s="11" t="str">
        <f t="shared" si="0"/>
        <v>2.17.2.17.01.00.2.17.01.2.01.01</v>
      </c>
      <c r="J18" s="12" t="s">
        <v>21</v>
      </c>
      <c r="K18" s="13" t="str">
        <f>R18</f>
        <v>Belanja Alat/Bahan untuk Kegiatan Kantor- Bahan Cetak</v>
      </c>
      <c r="L18" s="30">
        <v>5</v>
      </c>
      <c r="M18" s="30">
        <v>1</v>
      </c>
      <c r="N18" s="31">
        <v>2</v>
      </c>
      <c r="O18" s="31">
        <v>1</v>
      </c>
      <c r="P18" s="31">
        <v>1</v>
      </c>
      <c r="Q18" s="32">
        <v>26</v>
      </c>
      <c r="R18" s="13" t="s">
        <v>27</v>
      </c>
      <c r="S18" s="13" t="s">
        <v>27</v>
      </c>
      <c r="T18" s="14">
        <v>100000</v>
      </c>
      <c r="U18" s="14"/>
      <c r="V18" s="15">
        <v>1</v>
      </c>
      <c r="W18" s="14">
        <f t="shared" ref="W18" si="1">V18*T18</f>
        <v>100000</v>
      </c>
      <c r="X18" s="14"/>
      <c r="Y18" s="15">
        <v>1</v>
      </c>
      <c r="Z18" s="14">
        <f t="shared" ref="Z18" si="2">Y18*W18</f>
        <v>100000</v>
      </c>
      <c r="AA18" s="37"/>
    </row>
    <row r="19" spans="1:27" ht="25.5" x14ac:dyDescent="0.25">
      <c r="A19" s="23">
        <v>2</v>
      </c>
      <c r="B19" s="9" t="s">
        <v>77</v>
      </c>
      <c r="C19" s="9" t="s">
        <v>82</v>
      </c>
      <c r="D19" s="9" t="s">
        <v>84</v>
      </c>
      <c r="E19" s="9" t="s">
        <v>85</v>
      </c>
      <c r="F19" s="9" t="s">
        <v>87</v>
      </c>
      <c r="G19" s="9"/>
      <c r="H19" s="9" t="s">
        <v>28</v>
      </c>
      <c r="I19" s="8" t="str">
        <f t="shared" si="0"/>
        <v>2.17.2.17.01.00.2.17.01.2.01.02</v>
      </c>
      <c r="J19" s="9" t="s">
        <v>21</v>
      </c>
      <c r="K19" s="10" t="s">
        <v>23</v>
      </c>
      <c r="L19" s="33"/>
      <c r="M19" s="33"/>
      <c r="N19" s="34"/>
      <c r="O19" s="34"/>
      <c r="P19" s="34"/>
      <c r="Q19" s="35"/>
      <c r="R19" s="10"/>
      <c r="S19" s="10"/>
      <c r="T19" s="9"/>
      <c r="U19" s="14"/>
      <c r="V19" s="15"/>
      <c r="W19" s="9"/>
      <c r="X19" s="14"/>
      <c r="Y19" s="15"/>
      <c r="Z19" s="14"/>
      <c r="AA19" s="37"/>
    </row>
    <row r="20" spans="1:27" ht="25.5" x14ac:dyDescent="0.25">
      <c r="A20" s="24">
        <v>2</v>
      </c>
      <c r="B20" s="12" t="s">
        <v>77</v>
      </c>
      <c r="C20" s="12" t="s">
        <v>82</v>
      </c>
      <c r="D20" s="12" t="s">
        <v>84</v>
      </c>
      <c r="E20" s="12" t="s">
        <v>85</v>
      </c>
      <c r="F20" s="12" t="s">
        <v>87</v>
      </c>
      <c r="G20" s="12" t="s">
        <v>22</v>
      </c>
      <c r="H20" s="12" t="s">
        <v>28</v>
      </c>
      <c r="I20" s="11" t="str">
        <f t="shared" ref="I20" si="3">CONCATENATE(B20,".",D20,".00.",F20)</f>
        <v>2.17.2.17.01.00.2.17.01.2.01.02</v>
      </c>
      <c r="J20" s="12" t="s">
        <v>21</v>
      </c>
      <c r="K20" s="13" t="str">
        <f>R20</f>
        <v xml:space="preserve"> Belanja ATK Keg Koordinas dan Penyusunan Dokumen RKA-SKPD</v>
      </c>
      <c r="L20" s="30">
        <v>5</v>
      </c>
      <c r="M20" s="30">
        <v>1</v>
      </c>
      <c r="N20" s="31">
        <v>2</v>
      </c>
      <c r="O20" s="31">
        <v>1</v>
      </c>
      <c r="P20" s="31">
        <v>1</v>
      </c>
      <c r="Q20" s="32">
        <v>24</v>
      </c>
      <c r="R20" s="13" t="s">
        <v>81</v>
      </c>
      <c r="S20" s="13" t="s">
        <v>81</v>
      </c>
      <c r="T20" s="14">
        <v>420000</v>
      </c>
      <c r="U20" s="14"/>
      <c r="V20" s="15">
        <v>1</v>
      </c>
      <c r="W20" s="14">
        <v>420000</v>
      </c>
      <c r="X20" s="14"/>
      <c r="Y20" s="15">
        <v>1</v>
      </c>
      <c r="Z20" s="14">
        <f>Y20*W20</f>
        <v>420000</v>
      </c>
      <c r="AA20" s="37"/>
    </row>
    <row r="21" spans="1:27" ht="25.5" x14ac:dyDescent="0.25">
      <c r="A21" s="24">
        <v>2</v>
      </c>
      <c r="B21" s="12" t="s">
        <v>77</v>
      </c>
      <c r="C21" s="12" t="s">
        <v>82</v>
      </c>
      <c r="D21" s="12" t="s">
        <v>84</v>
      </c>
      <c r="E21" s="12" t="s">
        <v>85</v>
      </c>
      <c r="F21" s="12" t="s">
        <v>87</v>
      </c>
      <c r="G21" s="12" t="s">
        <v>26</v>
      </c>
      <c r="H21" s="12" t="s">
        <v>28</v>
      </c>
      <c r="I21" s="11" t="str">
        <f t="shared" si="0"/>
        <v>2.17.2.17.01.00.2.17.01.2.01.02</v>
      </c>
      <c r="J21" s="12" t="s">
        <v>21</v>
      </c>
      <c r="K21" s="13" t="str">
        <f>R21</f>
        <v>Belanja Alat/Bahan untuk Kegiatan Kantor- Bahan Cetak</v>
      </c>
      <c r="L21" s="30">
        <v>5</v>
      </c>
      <c r="M21" s="30">
        <v>1</v>
      </c>
      <c r="N21" s="31">
        <v>2</v>
      </c>
      <c r="O21" s="31">
        <v>1</v>
      </c>
      <c r="P21" s="31">
        <v>1</v>
      </c>
      <c r="Q21" s="32">
        <v>26</v>
      </c>
      <c r="R21" s="13" t="s">
        <v>27</v>
      </c>
      <c r="S21" s="13" t="s">
        <v>27</v>
      </c>
      <c r="T21" s="14">
        <v>80000</v>
      </c>
      <c r="U21" s="14"/>
      <c r="V21" s="15">
        <v>1</v>
      </c>
      <c r="W21" s="14">
        <v>80000</v>
      </c>
      <c r="X21" s="14"/>
      <c r="Y21" s="15">
        <v>1</v>
      </c>
      <c r="Z21" s="14">
        <f>Y21*W21</f>
        <v>80000</v>
      </c>
      <c r="AA21" s="37"/>
    </row>
    <row r="22" spans="1:27" ht="25.5" x14ac:dyDescent="0.25">
      <c r="A22" s="23">
        <v>2</v>
      </c>
      <c r="B22" s="9" t="s">
        <v>77</v>
      </c>
      <c r="C22" s="9" t="s">
        <v>82</v>
      </c>
      <c r="D22" s="9" t="s">
        <v>84</v>
      </c>
      <c r="E22" s="9" t="s">
        <v>85</v>
      </c>
      <c r="F22" s="9" t="s">
        <v>88</v>
      </c>
      <c r="G22" s="9"/>
      <c r="H22" s="9" t="s">
        <v>28</v>
      </c>
      <c r="I22" s="8" t="str">
        <f t="shared" si="0"/>
        <v>2.17.2.17.01.00.2.17.01.2.01.03</v>
      </c>
      <c r="J22" s="9" t="s">
        <v>21</v>
      </c>
      <c r="K22" s="10" t="s">
        <v>24</v>
      </c>
      <c r="L22" s="33"/>
      <c r="M22" s="33"/>
      <c r="N22" s="34"/>
      <c r="O22" s="34"/>
      <c r="P22" s="34"/>
      <c r="Q22" s="35"/>
      <c r="R22" s="10"/>
      <c r="S22" s="10"/>
      <c r="T22" s="9"/>
      <c r="U22" s="14"/>
      <c r="V22" s="15"/>
      <c r="W22" s="9"/>
      <c r="X22" s="14"/>
      <c r="Y22" s="15"/>
      <c r="Z22" s="14"/>
      <c r="AA22" s="37"/>
    </row>
    <row r="23" spans="1:27" ht="25.5" x14ac:dyDescent="0.25">
      <c r="A23" s="24">
        <v>2</v>
      </c>
      <c r="B23" s="12" t="s">
        <v>77</v>
      </c>
      <c r="C23" s="12" t="s">
        <v>82</v>
      </c>
      <c r="D23" s="12" t="s">
        <v>84</v>
      </c>
      <c r="E23" s="12" t="s">
        <v>85</v>
      </c>
      <c r="F23" s="12" t="s">
        <v>88</v>
      </c>
      <c r="G23" s="12" t="s">
        <v>22</v>
      </c>
      <c r="H23" s="12" t="s">
        <v>28</v>
      </c>
      <c r="I23" s="11" t="str">
        <f t="shared" si="0"/>
        <v>2.17.2.17.01.00.2.17.01.2.01.03</v>
      </c>
      <c r="J23" s="12" t="s">
        <v>21</v>
      </c>
      <c r="K23" s="13" t="str">
        <f>R23</f>
        <v>Belanja Alat/Bahan untuk Kegiatan Kantor- Alat Tulis Kantor</v>
      </c>
      <c r="L23" s="30">
        <v>5</v>
      </c>
      <c r="M23" s="30">
        <v>1</v>
      </c>
      <c r="N23" s="31">
        <v>2</v>
      </c>
      <c r="O23" s="31">
        <v>1</v>
      </c>
      <c r="P23" s="31">
        <v>1</v>
      </c>
      <c r="Q23" s="32">
        <v>24</v>
      </c>
      <c r="R23" s="13" t="s">
        <v>36</v>
      </c>
      <c r="S23" s="13" t="s">
        <v>36</v>
      </c>
      <c r="T23" s="14">
        <v>418000</v>
      </c>
      <c r="U23" s="14"/>
      <c r="V23" s="15">
        <v>1</v>
      </c>
      <c r="W23" s="14">
        <f t="shared" ref="W23" si="4">V23*T23</f>
        <v>418000</v>
      </c>
      <c r="X23" s="14"/>
      <c r="Y23" s="15">
        <v>1</v>
      </c>
      <c r="Z23" s="14">
        <f>Y23*W23</f>
        <v>418000</v>
      </c>
      <c r="AA23" s="37"/>
    </row>
    <row r="24" spans="1:27" ht="25.5" x14ac:dyDescent="0.25">
      <c r="A24" s="24">
        <v>2</v>
      </c>
      <c r="B24" s="12" t="s">
        <v>77</v>
      </c>
      <c r="C24" s="12" t="s">
        <v>82</v>
      </c>
      <c r="D24" s="12" t="s">
        <v>84</v>
      </c>
      <c r="E24" s="12" t="s">
        <v>85</v>
      </c>
      <c r="F24" s="12" t="s">
        <v>88</v>
      </c>
      <c r="G24" s="12" t="s">
        <v>26</v>
      </c>
      <c r="H24" s="12" t="s">
        <v>28</v>
      </c>
      <c r="I24" s="11" t="str">
        <f t="shared" si="0"/>
        <v>2.17.2.17.01.00.2.17.01.2.01.03</v>
      </c>
      <c r="J24" s="12" t="s">
        <v>21</v>
      </c>
      <c r="K24" s="13" t="str">
        <f>R24</f>
        <v>Belanja Alat/Bahan untuk Kegiatan Kantor- Bahan Cetak</v>
      </c>
      <c r="L24" s="30">
        <v>5</v>
      </c>
      <c r="M24" s="30">
        <v>1</v>
      </c>
      <c r="N24" s="31">
        <v>2</v>
      </c>
      <c r="O24" s="31">
        <v>1</v>
      </c>
      <c r="P24" s="31">
        <v>1</v>
      </c>
      <c r="Q24" s="32">
        <v>26</v>
      </c>
      <c r="R24" s="13" t="s">
        <v>27</v>
      </c>
      <c r="S24" s="13" t="s">
        <v>27</v>
      </c>
      <c r="T24" s="14">
        <v>82000</v>
      </c>
      <c r="U24" s="14"/>
      <c r="V24" s="15">
        <v>1</v>
      </c>
      <c r="W24" s="14">
        <f t="shared" ref="W24" si="5">V24*T24</f>
        <v>82000</v>
      </c>
      <c r="X24" s="14"/>
      <c r="Y24" s="15">
        <v>1</v>
      </c>
      <c r="Z24" s="14">
        <f>Y24*W24</f>
        <v>82000</v>
      </c>
      <c r="AA24" s="37"/>
    </row>
    <row r="25" spans="1:27" ht="38.25" x14ac:dyDescent="0.25">
      <c r="A25" s="23">
        <v>2</v>
      </c>
      <c r="B25" s="9" t="s">
        <v>77</v>
      </c>
      <c r="C25" s="9" t="s">
        <v>82</v>
      </c>
      <c r="D25" s="9" t="s">
        <v>84</v>
      </c>
      <c r="E25" s="9" t="s">
        <v>85</v>
      </c>
      <c r="F25" s="9" t="s">
        <v>89</v>
      </c>
      <c r="G25" s="9"/>
      <c r="H25" s="9" t="s">
        <v>28</v>
      </c>
      <c r="I25" s="8" t="str">
        <f t="shared" si="0"/>
        <v>2.17.2.17.01.00.2.17.01.2.01.06</v>
      </c>
      <c r="J25" s="9" t="s">
        <v>21</v>
      </c>
      <c r="K25" s="10" t="s">
        <v>25</v>
      </c>
      <c r="L25" s="33"/>
      <c r="M25" s="33"/>
      <c r="N25" s="34"/>
      <c r="O25" s="34"/>
      <c r="P25" s="34"/>
      <c r="Q25" s="35"/>
      <c r="R25" s="10"/>
      <c r="S25" s="10"/>
      <c r="T25" s="9"/>
      <c r="U25" s="14"/>
      <c r="V25" s="15"/>
      <c r="W25" s="9"/>
      <c r="X25" s="14"/>
      <c r="Y25" s="15"/>
      <c r="Z25" s="14"/>
      <c r="AA25" s="37"/>
    </row>
    <row r="26" spans="1:27" ht="25.5" x14ac:dyDescent="0.25">
      <c r="A26" s="24">
        <v>2</v>
      </c>
      <c r="B26" s="12" t="s">
        <v>77</v>
      </c>
      <c r="C26" s="12" t="s">
        <v>82</v>
      </c>
      <c r="D26" s="12" t="s">
        <v>84</v>
      </c>
      <c r="E26" s="12" t="s">
        <v>85</v>
      </c>
      <c r="F26" s="12" t="s">
        <v>89</v>
      </c>
      <c r="G26" s="12" t="s">
        <v>22</v>
      </c>
      <c r="H26" s="12" t="s">
        <v>28</v>
      </c>
      <c r="I26" s="11" t="str">
        <f t="shared" ref="I26" si="6">CONCATENATE(B26,".",D26,".00.",F26)</f>
        <v>2.17.2.17.01.00.2.17.01.2.01.06</v>
      </c>
      <c r="J26" s="12" t="s">
        <v>21</v>
      </c>
      <c r="K26" s="13" t="str">
        <f>R26</f>
        <v>Belanja Alat/Bahan untuk Kegiatan Kantor- Alat Tulis Kantor</v>
      </c>
      <c r="L26" s="30">
        <v>5</v>
      </c>
      <c r="M26" s="30">
        <v>1</v>
      </c>
      <c r="N26" s="31">
        <v>2</v>
      </c>
      <c r="O26" s="31">
        <v>1</v>
      </c>
      <c r="P26" s="31">
        <v>1</v>
      </c>
      <c r="Q26" s="32">
        <v>24</v>
      </c>
      <c r="R26" s="13" t="s">
        <v>36</v>
      </c>
      <c r="S26" s="13" t="s">
        <v>36</v>
      </c>
      <c r="T26" s="14">
        <v>380000</v>
      </c>
      <c r="U26" s="14"/>
      <c r="V26" s="15">
        <v>1</v>
      </c>
      <c r="W26" s="14">
        <f t="shared" ref="W26" si="7">V26*T26</f>
        <v>380000</v>
      </c>
      <c r="X26" s="14"/>
      <c r="Y26" s="15">
        <v>1</v>
      </c>
      <c r="Z26" s="14">
        <f>Y26*W26</f>
        <v>380000</v>
      </c>
      <c r="AA26" s="37"/>
    </row>
    <row r="27" spans="1:27" ht="39" customHeight="1" x14ac:dyDescent="0.25">
      <c r="A27" s="24">
        <v>2</v>
      </c>
      <c r="B27" s="12" t="s">
        <v>77</v>
      </c>
      <c r="C27" s="12" t="s">
        <v>82</v>
      </c>
      <c r="D27" s="12" t="s">
        <v>84</v>
      </c>
      <c r="E27" s="12" t="s">
        <v>85</v>
      </c>
      <c r="F27" s="12" t="s">
        <v>89</v>
      </c>
      <c r="G27" s="12" t="s">
        <v>26</v>
      </c>
      <c r="H27" s="12" t="s">
        <v>28</v>
      </c>
      <c r="I27" s="11" t="str">
        <f t="shared" si="0"/>
        <v>2.17.2.17.01.00.2.17.01.2.01.06</v>
      </c>
      <c r="J27" s="12" t="s">
        <v>21</v>
      </c>
      <c r="K27" s="13" t="str">
        <f>R27</f>
        <v>Belanja Alat/Bahan untuk Kegiatan Kantor- Bahan Cetak</v>
      </c>
      <c r="L27" s="30">
        <v>5</v>
      </c>
      <c r="M27" s="30">
        <v>1</v>
      </c>
      <c r="N27" s="31">
        <v>2</v>
      </c>
      <c r="O27" s="31">
        <v>1</v>
      </c>
      <c r="P27" s="31">
        <v>1</v>
      </c>
      <c r="Q27" s="32">
        <v>26</v>
      </c>
      <c r="R27" s="13" t="s">
        <v>27</v>
      </c>
      <c r="S27" s="13" t="s">
        <v>27</v>
      </c>
      <c r="T27" s="14">
        <v>120000</v>
      </c>
      <c r="U27" s="14"/>
      <c r="V27" s="15">
        <v>1</v>
      </c>
      <c r="W27" s="14">
        <f t="shared" ref="W27" si="8">V27*T27</f>
        <v>120000</v>
      </c>
      <c r="X27" s="14"/>
      <c r="Y27" s="15">
        <v>1</v>
      </c>
      <c r="Z27" s="14">
        <f>Y27*W27</f>
        <v>120000</v>
      </c>
      <c r="AA27" s="37"/>
    </row>
    <row r="28" spans="1:27" ht="17.25" customHeight="1" x14ac:dyDescent="0.25">
      <c r="A28" s="23">
        <v>2</v>
      </c>
      <c r="B28" s="9" t="s">
        <v>77</v>
      </c>
      <c r="C28" s="9" t="s">
        <v>82</v>
      </c>
      <c r="D28" s="9" t="s">
        <v>84</v>
      </c>
      <c r="E28" s="9" t="s">
        <v>90</v>
      </c>
      <c r="F28" s="9"/>
      <c r="G28" s="9"/>
      <c r="H28" s="9" t="s">
        <v>28</v>
      </c>
      <c r="I28" s="8" t="str">
        <f>CONCATENATE(B28,".",D28,".00.",E28)</f>
        <v>2.17.2.17.01.00.2.17.01.2.05</v>
      </c>
      <c r="J28" s="9" t="s">
        <v>21</v>
      </c>
      <c r="K28" s="10" t="s">
        <v>37</v>
      </c>
      <c r="L28" s="33"/>
      <c r="M28" s="33"/>
      <c r="N28" s="34"/>
      <c r="O28" s="34"/>
      <c r="P28" s="34"/>
      <c r="Q28" s="35"/>
      <c r="R28" s="10"/>
      <c r="S28" s="10"/>
      <c r="T28" s="9"/>
      <c r="U28" s="14"/>
      <c r="V28" s="15"/>
      <c r="W28" s="9"/>
      <c r="X28" s="14"/>
      <c r="Y28" s="15"/>
      <c r="Z28" s="14"/>
      <c r="AA28" s="37"/>
    </row>
    <row r="29" spans="1:27" ht="25.5" x14ac:dyDescent="0.25">
      <c r="A29" s="23">
        <v>2</v>
      </c>
      <c r="B29" s="9" t="s">
        <v>77</v>
      </c>
      <c r="C29" s="9" t="s">
        <v>82</v>
      </c>
      <c r="D29" s="9" t="s">
        <v>84</v>
      </c>
      <c r="E29" s="9" t="s">
        <v>90</v>
      </c>
      <c r="F29" s="9" t="s">
        <v>91</v>
      </c>
      <c r="G29" s="9"/>
      <c r="H29" s="9" t="s">
        <v>28</v>
      </c>
      <c r="I29" s="8" t="str">
        <f t="shared" ref="I29" si="9">CONCATENATE(B29,".",D29,".00.",F29)</f>
        <v>2.17.2.17.01.00.2.17.01.2.05.02</v>
      </c>
      <c r="J29" s="9" t="s">
        <v>21</v>
      </c>
      <c r="K29" s="10" t="s">
        <v>38</v>
      </c>
      <c r="L29" s="33"/>
      <c r="M29" s="33"/>
      <c r="N29" s="34"/>
      <c r="O29" s="34"/>
      <c r="P29" s="34"/>
      <c r="Q29" s="35"/>
      <c r="R29" s="10"/>
      <c r="S29" s="10"/>
      <c r="T29" s="9"/>
      <c r="U29" s="14"/>
      <c r="V29" s="15"/>
      <c r="W29" s="9"/>
      <c r="X29" s="14"/>
      <c r="Y29" s="15"/>
      <c r="Z29" s="14"/>
      <c r="AA29" s="37"/>
    </row>
    <row r="30" spans="1:27" ht="15" x14ac:dyDescent="0.25">
      <c r="A30" s="24">
        <v>2</v>
      </c>
      <c r="B30" s="12" t="s">
        <v>77</v>
      </c>
      <c r="C30" s="12" t="s">
        <v>82</v>
      </c>
      <c r="D30" s="12" t="s">
        <v>84</v>
      </c>
      <c r="E30" s="12" t="s">
        <v>90</v>
      </c>
      <c r="F30" s="44" t="s">
        <v>91</v>
      </c>
      <c r="G30" s="12" t="s">
        <v>39</v>
      </c>
      <c r="H30" s="12" t="s">
        <v>28</v>
      </c>
      <c r="I30" s="11" t="str">
        <f t="shared" ref="I30" si="10">CONCATENATE(B30,".",D30,".00.",F30)</f>
        <v>2.17.2.17.01.00.2.17.01.2.05.02</v>
      </c>
      <c r="J30" s="12" t="s">
        <v>21</v>
      </c>
      <c r="K30" s="13" t="str">
        <f t="shared" ref="K30" si="11">R30</f>
        <v>Belanja Pakaian Olahraga</v>
      </c>
      <c r="L30" s="30">
        <v>5</v>
      </c>
      <c r="M30" s="30">
        <v>1</v>
      </c>
      <c r="N30" s="31">
        <v>2</v>
      </c>
      <c r="O30" s="31">
        <v>1</v>
      </c>
      <c r="P30" s="31">
        <v>1</v>
      </c>
      <c r="Q30" s="32">
        <v>76</v>
      </c>
      <c r="R30" s="45" t="s">
        <v>40</v>
      </c>
      <c r="S30" s="45" t="s">
        <v>40</v>
      </c>
      <c r="T30" s="14">
        <v>24560000</v>
      </c>
      <c r="U30" s="14"/>
      <c r="V30" s="15">
        <v>1</v>
      </c>
      <c r="W30" s="14">
        <f t="shared" ref="W30" si="12">V30*T30</f>
        <v>24560000</v>
      </c>
      <c r="X30" s="14"/>
      <c r="Y30" s="15">
        <v>1</v>
      </c>
      <c r="Z30" s="14">
        <f t="shared" ref="Z30" si="13">Y30*W30</f>
        <v>24560000</v>
      </c>
      <c r="AA30" s="37"/>
    </row>
    <row r="31" spans="1:27" ht="17.25" customHeight="1" x14ac:dyDescent="0.25">
      <c r="A31" s="23">
        <v>2</v>
      </c>
      <c r="B31" s="9" t="s">
        <v>77</v>
      </c>
      <c r="C31" s="9" t="s">
        <v>82</v>
      </c>
      <c r="D31" s="9" t="s">
        <v>84</v>
      </c>
      <c r="E31" s="9" t="s">
        <v>92</v>
      </c>
      <c r="F31" s="9"/>
      <c r="G31" s="9"/>
      <c r="H31" s="9" t="s">
        <v>28</v>
      </c>
      <c r="I31" s="8" t="str">
        <f>CONCATENATE(B31,".",D31,".00.",E31)</f>
        <v>2.17.2.17.01.00.2.17.01.2.06</v>
      </c>
      <c r="J31" s="9" t="s">
        <v>21</v>
      </c>
      <c r="K31" s="10" t="s">
        <v>41</v>
      </c>
      <c r="L31" s="33"/>
      <c r="M31" s="33"/>
      <c r="N31" s="34"/>
      <c r="O31" s="34"/>
      <c r="P31" s="34"/>
      <c r="Q31" s="35"/>
      <c r="R31" s="10"/>
      <c r="S31" s="10"/>
      <c r="T31" s="9"/>
      <c r="U31" s="14"/>
      <c r="V31" s="15"/>
      <c r="W31" s="9"/>
      <c r="X31" s="14"/>
      <c r="Y31" s="15"/>
      <c r="Z31" s="14"/>
      <c r="AA31" s="37"/>
    </row>
    <row r="32" spans="1:27" ht="25.5" x14ac:dyDescent="0.25">
      <c r="A32" s="23">
        <v>2</v>
      </c>
      <c r="B32" s="9" t="s">
        <v>77</v>
      </c>
      <c r="C32" s="9" t="s">
        <v>82</v>
      </c>
      <c r="D32" s="9" t="s">
        <v>84</v>
      </c>
      <c r="E32" s="9" t="s">
        <v>92</v>
      </c>
      <c r="F32" s="9" t="s">
        <v>93</v>
      </c>
      <c r="G32" s="9"/>
      <c r="H32" s="9" t="s">
        <v>28</v>
      </c>
      <c r="I32" s="8" t="str">
        <f t="shared" ref="I32" si="14">CONCATENATE(B32,".",D32,".00.",F32)</f>
        <v>2.17.2.17.01.00.2.17.01.2.06.01</v>
      </c>
      <c r="J32" s="9" t="s">
        <v>21</v>
      </c>
      <c r="K32" s="10" t="s">
        <v>42</v>
      </c>
      <c r="L32" s="33"/>
      <c r="M32" s="33"/>
      <c r="N32" s="34"/>
      <c r="O32" s="34"/>
      <c r="P32" s="34"/>
      <c r="Q32" s="35"/>
      <c r="R32" s="10"/>
      <c r="S32" s="10"/>
      <c r="T32" s="9"/>
      <c r="U32" s="14"/>
      <c r="V32" s="15"/>
      <c r="W32" s="9"/>
      <c r="X32" s="14"/>
      <c r="Y32" s="15"/>
      <c r="Z32" s="14"/>
      <c r="AA32" s="37"/>
    </row>
    <row r="33" spans="1:27" ht="25.5" x14ac:dyDescent="0.25">
      <c r="A33" s="24">
        <v>2</v>
      </c>
      <c r="B33" s="9">
        <v>2.17</v>
      </c>
      <c r="C33" s="9" t="s">
        <v>82</v>
      </c>
      <c r="D33" s="9" t="s">
        <v>84</v>
      </c>
      <c r="E33" s="9" t="s">
        <v>92</v>
      </c>
      <c r="F33" s="9" t="s">
        <v>93</v>
      </c>
      <c r="G33" s="68" t="s">
        <v>44</v>
      </c>
      <c r="H33" s="12" t="s">
        <v>28</v>
      </c>
      <c r="I33" s="11" t="str">
        <f>CONCATENATE(B33,".",D33,".00.",F33)</f>
        <v>2.17.2.17.01.00.2.17.01.2.06.01</v>
      </c>
      <c r="J33" s="12" t="s">
        <v>21</v>
      </c>
      <c r="K33" s="13" t="str">
        <f t="shared" ref="K33" si="15">R33</f>
        <v>Belanja Alat/Bahan untuk Kegiatan Kantor- Alat Listrik</v>
      </c>
      <c r="L33" s="30">
        <v>5</v>
      </c>
      <c r="M33" s="30">
        <v>1</v>
      </c>
      <c r="N33" s="31">
        <v>2</v>
      </c>
      <c r="O33" s="31">
        <v>1</v>
      </c>
      <c r="P33" s="31">
        <v>1</v>
      </c>
      <c r="Q33" s="32">
        <v>31</v>
      </c>
      <c r="R33" s="13" t="s">
        <v>43</v>
      </c>
      <c r="S33" s="13" t="s">
        <v>43</v>
      </c>
      <c r="T33" s="14">
        <v>5000000</v>
      </c>
      <c r="U33" s="14"/>
      <c r="V33" s="15">
        <v>1</v>
      </c>
      <c r="W33" s="14">
        <f t="shared" ref="W33" si="16">V33*T33</f>
        <v>5000000</v>
      </c>
      <c r="X33" s="14"/>
      <c r="Y33" s="15">
        <v>1</v>
      </c>
      <c r="Z33" s="14">
        <f t="shared" ref="Z33" si="17">Y33*W33</f>
        <v>5000000</v>
      </c>
      <c r="AA33" s="37"/>
    </row>
    <row r="34" spans="1:27" ht="14.25" x14ac:dyDescent="0.25">
      <c r="A34" s="24"/>
      <c r="B34" s="12">
        <v>2.17</v>
      </c>
      <c r="C34" s="9" t="s">
        <v>82</v>
      </c>
      <c r="D34" s="9" t="s">
        <v>84</v>
      </c>
      <c r="E34" s="9" t="s">
        <v>92</v>
      </c>
      <c r="F34" s="65" t="s">
        <v>93</v>
      </c>
      <c r="G34" s="69" t="s">
        <v>45</v>
      </c>
      <c r="H34" s="66"/>
      <c r="I34" s="11" t="str">
        <f>CONCATENATE(B34,".",D34,".00.",F34)</f>
        <v>2.17.2.17.01.00.2.17.01.2.06.01</v>
      </c>
      <c r="J34" s="12"/>
      <c r="K34" s="13" t="s">
        <v>94</v>
      </c>
      <c r="L34" s="30">
        <v>5</v>
      </c>
      <c r="M34" s="30">
        <v>1</v>
      </c>
      <c r="N34" s="31">
        <v>2</v>
      </c>
      <c r="O34" s="31">
        <v>1</v>
      </c>
      <c r="P34" s="31">
        <v>1</v>
      </c>
      <c r="Q34" s="32">
        <v>12</v>
      </c>
      <c r="R34" s="13" t="s">
        <v>94</v>
      </c>
      <c r="S34" s="13" t="s">
        <v>94</v>
      </c>
      <c r="T34" s="14">
        <v>15000000</v>
      </c>
      <c r="U34" s="14"/>
      <c r="V34" s="15">
        <v>1</v>
      </c>
      <c r="W34" s="14">
        <f t="shared" ref="W34" si="18">V34*T34</f>
        <v>15000000</v>
      </c>
      <c r="X34" s="14"/>
      <c r="Y34" s="15">
        <v>1</v>
      </c>
      <c r="Z34" s="14">
        <f t="shared" ref="Z34" si="19">Y34*W34</f>
        <v>15000000</v>
      </c>
      <c r="AA34" s="37"/>
    </row>
    <row r="35" spans="1:27" ht="14.25" x14ac:dyDescent="0.25">
      <c r="A35" s="24"/>
      <c r="B35" s="12">
        <v>2.17</v>
      </c>
      <c r="C35" s="9" t="s">
        <v>82</v>
      </c>
      <c r="D35" s="9" t="s">
        <v>84</v>
      </c>
      <c r="E35" s="9" t="s">
        <v>92</v>
      </c>
      <c r="F35" s="9" t="s">
        <v>93</v>
      </c>
      <c r="G35" s="61" t="s">
        <v>47</v>
      </c>
      <c r="H35" s="12"/>
      <c r="I35" s="11" t="str">
        <f>CONCATENATE(B35,".",D35,".00.",F35)</f>
        <v>2.17.2.17.01.00.2.17.01.2.06.01</v>
      </c>
      <c r="J35" s="12"/>
      <c r="K35" s="13" t="s">
        <v>70</v>
      </c>
      <c r="L35" s="30">
        <v>5</v>
      </c>
      <c r="M35" s="30">
        <v>1</v>
      </c>
      <c r="N35" s="31">
        <v>2</v>
      </c>
      <c r="O35" s="31">
        <v>1</v>
      </c>
      <c r="P35" s="31">
        <v>1</v>
      </c>
      <c r="Q35" s="32">
        <v>52</v>
      </c>
      <c r="R35" s="13" t="s">
        <v>70</v>
      </c>
      <c r="S35" s="13" t="s">
        <v>70</v>
      </c>
      <c r="T35" s="14">
        <v>10850000</v>
      </c>
      <c r="U35" s="14"/>
      <c r="V35" s="15">
        <v>1</v>
      </c>
      <c r="W35" s="14">
        <f t="shared" ref="W35" si="20">V35*T35</f>
        <v>10850000</v>
      </c>
      <c r="X35" s="14"/>
      <c r="Y35" s="15">
        <v>1</v>
      </c>
      <c r="Z35" s="14">
        <f t="shared" ref="Z35" si="21">Y35*W35</f>
        <v>10850000</v>
      </c>
      <c r="AA35" s="37"/>
    </row>
    <row r="36" spans="1:27" ht="14.25" x14ac:dyDescent="0.25">
      <c r="A36" s="24"/>
      <c r="B36" s="12">
        <v>2.17</v>
      </c>
      <c r="C36" s="9" t="s">
        <v>82</v>
      </c>
      <c r="D36" s="9" t="s">
        <v>84</v>
      </c>
      <c r="E36" s="9" t="s">
        <v>92</v>
      </c>
      <c r="F36" s="9" t="s">
        <v>93</v>
      </c>
      <c r="G36" s="61" t="s">
        <v>48</v>
      </c>
      <c r="H36" s="12"/>
      <c r="I36" s="11" t="str">
        <f>CONCATENATE(B36,".",D36,".00.",F36)</f>
        <v>2.17.2.17.01.00.2.17.01.2.06.01</v>
      </c>
      <c r="J36" s="12"/>
      <c r="K36" s="13" t="s">
        <v>95</v>
      </c>
      <c r="L36" s="30">
        <v>5</v>
      </c>
      <c r="M36" s="30">
        <v>1</v>
      </c>
      <c r="N36" s="31">
        <v>2</v>
      </c>
      <c r="O36" s="31">
        <v>1</v>
      </c>
      <c r="P36" s="31">
        <v>1</v>
      </c>
      <c r="Q36" s="32">
        <v>53</v>
      </c>
      <c r="R36" s="13" t="s">
        <v>95</v>
      </c>
      <c r="S36" s="13" t="s">
        <v>95</v>
      </c>
      <c r="T36" s="14">
        <v>11150000</v>
      </c>
      <c r="U36" s="14"/>
      <c r="V36" s="15">
        <v>1</v>
      </c>
      <c r="W36" s="14">
        <f t="shared" ref="W36" si="22">V36*T36</f>
        <v>11150000</v>
      </c>
      <c r="X36" s="14"/>
      <c r="Y36" s="15">
        <v>1</v>
      </c>
      <c r="Z36" s="14">
        <f t="shared" ref="Z36" si="23">Y36*W36</f>
        <v>11150000</v>
      </c>
      <c r="AA36" s="37"/>
    </row>
    <row r="37" spans="1:27" ht="14.25" x14ac:dyDescent="0.25">
      <c r="A37" s="24"/>
      <c r="B37" s="12">
        <v>2.17</v>
      </c>
      <c r="C37" s="9" t="s">
        <v>82</v>
      </c>
      <c r="D37" s="9" t="s">
        <v>84</v>
      </c>
      <c r="E37" s="9" t="s">
        <v>92</v>
      </c>
      <c r="F37" s="9" t="s">
        <v>93</v>
      </c>
      <c r="G37" s="61" t="s">
        <v>26</v>
      </c>
      <c r="H37" s="12"/>
      <c r="I37" s="11" t="str">
        <f>CONCATENATE(B37,".",D37,".00.",F37)</f>
        <v>2.17.2.17.01.00.2.17.01.2.06.01</v>
      </c>
      <c r="J37" s="12"/>
      <c r="K37" s="13" t="s">
        <v>96</v>
      </c>
      <c r="L37" s="30">
        <v>5</v>
      </c>
      <c r="M37" s="30">
        <v>1</v>
      </c>
      <c r="N37" s="31">
        <v>2</v>
      </c>
      <c r="O37" s="31">
        <v>1</v>
      </c>
      <c r="P37" s="31">
        <v>1</v>
      </c>
      <c r="Q37" s="32">
        <v>26</v>
      </c>
      <c r="R37" s="13" t="s">
        <v>96</v>
      </c>
      <c r="S37" s="13" t="s">
        <v>96</v>
      </c>
      <c r="T37" s="14">
        <v>10000000</v>
      </c>
      <c r="U37" s="14"/>
      <c r="V37" s="15">
        <v>1</v>
      </c>
      <c r="W37" s="14">
        <f t="shared" ref="W37" si="24">V37*T37</f>
        <v>10000000</v>
      </c>
      <c r="X37" s="14"/>
      <c r="Y37" s="15">
        <v>1</v>
      </c>
      <c r="Z37" s="14">
        <f t="shared" ref="Z37" si="25">Y37*W37</f>
        <v>10000000</v>
      </c>
      <c r="AA37" s="37"/>
    </row>
    <row r="38" spans="1:27" ht="14.25" x14ac:dyDescent="0.25">
      <c r="A38" s="24"/>
      <c r="B38" s="12">
        <v>2.17</v>
      </c>
      <c r="C38" s="9" t="s">
        <v>82</v>
      </c>
      <c r="D38" s="9" t="s">
        <v>84</v>
      </c>
      <c r="E38" s="9" t="s">
        <v>92</v>
      </c>
      <c r="F38" s="9" t="s">
        <v>93</v>
      </c>
      <c r="G38" s="61" t="s">
        <v>97</v>
      </c>
      <c r="H38" s="12"/>
      <c r="I38" s="11" t="str">
        <f>CONCATENATE(B38,".",D38,".00.",F38)</f>
        <v>2.17.2.17.01.00.2.17.01.2.06.01</v>
      </c>
      <c r="J38" s="12"/>
      <c r="K38" s="13" t="s">
        <v>98</v>
      </c>
      <c r="L38" s="30">
        <v>5</v>
      </c>
      <c r="M38" s="30">
        <v>1</v>
      </c>
      <c r="N38" s="31">
        <v>2</v>
      </c>
      <c r="O38" s="31">
        <v>1</v>
      </c>
      <c r="P38" s="31">
        <v>1</v>
      </c>
      <c r="Q38" s="32">
        <v>62</v>
      </c>
      <c r="R38" s="13" t="s">
        <v>98</v>
      </c>
      <c r="S38" s="13" t="s">
        <v>98</v>
      </c>
      <c r="T38" s="14">
        <v>10000000</v>
      </c>
      <c r="U38" s="14"/>
      <c r="V38" s="15">
        <v>1</v>
      </c>
      <c r="W38" s="14">
        <f t="shared" ref="W38" si="26">V38*T38</f>
        <v>10000000</v>
      </c>
      <c r="X38" s="14"/>
      <c r="Y38" s="15">
        <v>1</v>
      </c>
      <c r="Z38" s="14">
        <f t="shared" ref="Z38" si="27">Y38*W38</f>
        <v>10000000</v>
      </c>
      <c r="AA38" s="37"/>
    </row>
    <row r="39" spans="1:27" ht="14.25" x14ac:dyDescent="0.25">
      <c r="A39" s="24"/>
      <c r="B39" s="12">
        <v>2.17</v>
      </c>
      <c r="C39" s="9" t="s">
        <v>82</v>
      </c>
      <c r="D39" s="9" t="s">
        <v>84</v>
      </c>
      <c r="E39" s="9" t="s">
        <v>92</v>
      </c>
      <c r="F39" s="9" t="s">
        <v>93</v>
      </c>
      <c r="G39" s="61" t="s">
        <v>22</v>
      </c>
      <c r="H39" s="12"/>
      <c r="I39" s="11" t="str">
        <f>CONCATENATE(B39,".",D39,".00.",F39)</f>
        <v>2.17.2.17.01.00.2.17.01.2.06.01</v>
      </c>
      <c r="J39" s="12"/>
      <c r="K39" s="61" t="s">
        <v>80</v>
      </c>
      <c r="L39" s="30">
        <v>5</v>
      </c>
      <c r="M39" s="30">
        <v>1</v>
      </c>
      <c r="N39" s="31">
        <v>2</v>
      </c>
      <c r="O39" s="31">
        <v>1</v>
      </c>
      <c r="P39" s="31">
        <v>1</v>
      </c>
      <c r="Q39" s="32">
        <v>24</v>
      </c>
      <c r="R39" s="61" t="s">
        <v>80</v>
      </c>
      <c r="S39" s="61" t="s">
        <v>80</v>
      </c>
      <c r="T39" s="14">
        <v>50000000</v>
      </c>
      <c r="U39" s="14"/>
      <c r="V39" s="15">
        <v>1</v>
      </c>
      <c r="W39" s="14">
        <f t="shared" ref="W39" si="28">V39*T39</f>
        <v>50000000</v>
      </c>
      <c r="X39" s="14"/>
      <c r="Y39" s="15">
        <v>1</v>
      </c>
      <c r="Z39" s="14">
        <f t="shared" ref="Z39" si="29">Y39*W39</f>
        <v>50000000</v>
      </c>
      <c r="AA39" s="37"/>
    </row>
    <row r="40" spans="1:27" ht="14.25" x14ac:dyDescent="0.25">
      <c r="A40" s="24"/>
      <c r="B40" s="12">
        <v>2.17</v>
      </c>
      <c r="C40" s="9" t="s">
        <v>82</v>
      </c>
      <c r="D40" s="9" t="s">
        <v>84</v>
      </c>
      <c r="E40" s="9" t="s">
        <v>92</v>
      </c>
      <c r="F40" s="9" t="s">
        <v>93</v>
      </c>
      <c r="G40" s="61" t="s">
        <v>50</v>
      </c>
      <c r="H40" s="12"/>
      <c r="I40" s="11" t="str">
        <f>CONCATENATE(B40,".",D40,".00.",F40)</f>
        <v>2.17.2.17.01.00.2.17.01.2.06.01</v>
      </c>
      <c r="J40" s="12"/>
      <c r="K40" s="61" t="s">
        <v>49</v>
      </c>
      <c r="L40" s="30">
        <v>5</v>
      </c>
      <c r="M40" s="30">
        <v>1</v>
      </c>
      <c r="N40" s="31">
        <v>2</v>
      </c>
      <c r="O40" s="31">
        <v>1</v>
      </c>
      <c r="P40" s="31">
        <v>1</v>
      </c>
      <c r="Q40" s="32">
        <v>1</v>
      </c>
      <c r="R40" s="61" t="s">
        <v>49</v>
      </c>
      <c r="S40" s="61" t="s">
        <v>49</v>
      </c>
      <c r="T40" s="14">
        <v>320000000</v>
      </c>
      <c r="U40" s="14"/>
      <c r="V40" s="15">
        <v>1</v>
      </c>
      <c r="W40" s="14">
        <f t="shared" ref="W40" si="30">V40*T40</f>
        <v>320000000</v>
      </c>
      <c r="X40" s="14"/>
      <c r="Y40" s="15">
        <v>1</v>
      </c>
      <c r="Z40" s="14">
        <f t="shared" ref="Z40" si="31">Y40*W40</f>
        <v>320000000</v>
      </c>
      <c r="AA40" s="37"/>
    </row>
    <row r="41" spans="1:27" ht="14.25" x14ac:dyDescent="0.25">
      <c r="A41" s="24"/>
      <c r="B41" s="12">
        <v>2.17</v>
      </c>
      <c r="C41" s="9" t="s">
        <v>82</v>
      </c>
      <c r="D41" s="9" t="s">
        <v>84</v>
      </c>
      <c r="E41" s="9" t="s">
        <v>92</v>
      </c>
      <c r="F41" s="9" t="s">
        <v>93</v>
      </c>
      <c r="G41" s="61" t="s">
        <v>73</v>
      </c>
      <c r="H41" s="12"/>
      <c r="I41" s="11" t="str">
        <f>CONCATENATE(B41,".",D41,".00.",F41)</f>
        <v>2.17.2.17.01.00.2.17.01.2.06.01</v>
      </c>
      <c r="J41" s="12"/>
      <c r="K41" s="61" t="s">
        <v>51</v>
      </c>
      <c r="L41" s="30">
        <v>5</v>
      </c>
      <c r="M41" s="30">
        <v>1</v>
      </c>
      <c r="N41" s="31">
        <v>2</v>
      </c>
      <c r="O41" s="31">
        <v>1</v>
      </c>
      <c r="P41" s="31">
        <v>1</v>
      </c>
      <c r="Q41" s="32">
        <v>3</v>
      </c>
      <c r="R41" s="61" t="s">
        <v>51</v>
      </c>
      <c r="S41" s="61" t="s">
        <v>51</v>
      </c>
      <c r="T41" s="14">
        <v>30000000</v>
      </c>
      <c r="U41" s="14"/>
      <c r="V41" s="15">
        <v>1</v>
      </c>
      <c r="W41" s="14">
        <f t="shared" ref="W41" si="32">V41*T41</f>
        <v>30000000</v>
      </c>
      <c r="X41" s="14"/>
      <c r="Y41" s="15">
        <v>1</v>
      </c>
      <c r="Z41" s="14">
        <f t="shared" ref="Z41" si="33">Y41*W41</f>
        <v>30000000</v>
      </c>
      <c r="AA41" s="37"/>
    </row>
    <row r="42" spans="1:27" ht="28.5" x14ac:dyDescent="0.25">
      <c r="A42" s="23">
        <v>2</v>
      </c>
      <c r="B42" s="12">
        <v>2.17</v>
      </c>
      <c r="C42" s="9" t="s">
        <v>82</v>
      </c>
      <c r="D42" s="9" t="s">
        <v>84</v>
      </c>
      <c r="E42" s="9" t="s">
        <v>92</v>
      </c>
      <c r="F42" s="9" t="s">
        <v>93</v>
      </c>
      <c r="G42" s="9"/>
      <c r="H42" s="9" t="s">
        <v>28</v>
      </c>
      <c r="I42" s="8" t="str">
        <f t="shared" ref="I42:I43" si="34">CONCATENATE(B42,".",D42,".00.",F42)</f>
        <v>2.17.2.17.01.00.2.17.01.2.06.01</v>
      </c>
      <c r="J42" s="9" t="s">
        <v>21</v>
      </c>
      <c r="K42" s="62" t="s">
        <v>99</v>
      </c>
      <c r="L42" s="33"/>
      <c r="M42" s="33"/>
      <c r="N42" s="34"/>
      <c r="O42" s="34"/>
      <c r="P42" s="34"/>
      <c r="Q42" s="35"/>
      <c r="R42" s="10"/>
      <c r="S42" s="10"/>
      <c r="T42" s="9"/>
      <c r="U42" s="14"/>
      <c r="V42" s="15"/>
      <c r="W42" s="9"/>
      <c r="X42" s="14"/>
      <c r="Y42" s="15"/>
      <c r="Z42" s="14"/>
      <c r="AA42" s="37"/>
    </row>
    <row r="43" spans="1:27" ht="14.25" x14ac:dyDescent="0.25">
      <c r="A43" s="24">
        <v>2</v>
      </c>
      <c r="B43" s="12">
        <v>2.17</v>
      </c>
      <c r="C43" s="9" t="s">
        <v>82</v>
      </c>
      <c r="D43" s="9" t="s">
        <v>84</v>
      </c>
      <c r="E43" s="9" t="s">
        <v>92</v>
      </c>
      <c r="F43" s="9" t="s">
        <v>93</v>
      </c>
      <c r="G43" s="61" t="s">
        <v>50</v>
      </c>
      <c r="H43" s="12" t="s">
        <v>28</v>
      </c>
      <c r="I43" s="11" t="str">
        <f t="shared" si="34"/>
        <v>2.17.2.17.01.00.2.17.01.2.06.01</v>
      </c>
      <c r="J43" s="12" t="s">
        <v>21</v>
      </c>
      <c r="K43" s="61" t="s">
        <v>49</v>
      </c>
      <c r="L43" s="30">
        <v>5</v>
      </c>
      <c r="M43" s="30">
        <v>1</v>
      </c>
      <c r="N43" s="31">
        <v>2</v>
      </c>
      <c r="O43" s="31">
        <v>1</v>
      </c>
      <c r="P43" s="31">
        <v>1</v>
      </c>
      <c r="Q43" s="32">
        <v>1</v>
      </c>
      <c r="R43" s="61" t="s">
        <v>49</v>
      </c>
      <c r="S43" s="61" t="s">
        <v>49</v>
      </c>
      <c r="T43" s="14">
        <v>4863000</v>
      </c>
      <c r="U43" s="14"/>
      <c r="V43" s="15">
        <v>1</v>
      </c>
      <c r="W43" s="14">
        <f t="shared" ref="W43" si="35">V43*T43</f>
        <v>4863000</v>
      </c>
      <c r="X43" s="14"/>
      <c r="Y43" s="15">
        <v>1</v>
      </c>
      <c r="Z43" s="14">
        <f t="shared" ref="Z43" si="36">Y43*W43</f>
        <v>4863000</v>
      </c>
      <c r="AA43" s="37"/>
    </row>
    <row r="44" spans="1:27" ht="14.25" x14ac:dyDescent="0.25">
      <c r="A44" s="24">
        <v>2</v>
      </c>
      <c r="B44" s="12">
        <v>2.17</v>
      </c>
      <c r="C44" s="9" t="s">
        <v>82</v>
      </c>
      <c r="D44" s="9" t="s">
        <v>84</v>
      </c>
      <c r="E44" s="9" t="s">
        <v>92</v>
      </c>
      <c r="F44" s="65" t="s">
        <v>93</v>
      </c>
      <c r="G44" s="67" t="s">
        <v>100</v>
      </c>
      <c r="H44" s="66" t="s">
        <v>28</v>
      </c>
      <c r="I44" s="11" t="str">
        <f t="shared" ref="I44:I47" si="37">CONCATENATE(B44,".",D44,".00.",F44)</f>
        <v>2.17.2.17.01.00.2.17.01.2.06.01</v>
      </c>
      <c r="J44" s="64" t="s">
        <v>21</v>
      </c>
      <c r="K44" s="70" t="s">
        <v>101</v>
      </c>
      <c r="L44" s="30">
        <v>5</v>
      </c>
      <c r="M44" s="30">
        <v>1</v>
      </c>
      <c r="N44" s="31">
        <v>2</v>
      </c>
      <c r="O44" s="31">
        <v>1</v>
      </c>
      <c r="P44" s="31">
        <v>1</v>
      </c>
      <c r="Q44" s="32">
        <v>5</v>
      </c>
      <c r="R44" s="70" t="s">
        <v>101</v>
      </c>
      <c r="S44" s="70" t="s">
        <v>101</v>
      </c>
      <c r="T44" s="14">
        <v>18830000</v>
      </c>
      <c r="U44" s="14"/>
      <c r="V44" s="15">
        <v>1</v>
      </c>
      <c r="W44" s="14">
        <f t="shared" ref="W44:W45" si="38">V44*T44</f>
        <v>18830000</v>
      </c>
      <c r="X44" s="14"/>
      <c r="Y44" s="15">
        <v>1</v>
      </c>
      <c r="Z44" s="14">
        <f t="shared" ref="Z44:Z45" si="39">Y44*W44</f>
        <v>18830000</v>
      </c>
      <c r="AA44" s="37"/>
    </row>
    <row r="45" spans="1:27" ht="14.25" x14ac:dyDescent="0.25">
      <c r="A45" s="24">
        <v>2</v>
      </c>
      <c r="B45" s="12">
        <v>2.17</v>
      </c>
      <c r="C45" s="9" t="s">
        <v>82</v>
      </c>
      <c r="D45" s="9" t="s">
        <v>84</v>
      </c>
      <c r="E45" s="9" t="s">
        <v>92</v>
      </c>
      <c r="F45" s="65" t="s">
        <v>93</v>
      </c>
      <c r="G45" s="61" t="s">
        <v>102</v>
      </c>
      <c r="H45" s="12" t="s">
        <v>28</v>
      </c>
      <c r="I45" s="11" t="str">
        <f t="shared" si="37"/>
        <v>2.17.2.17.01.00.2.17.01.2.06.01</v>
      </c>
      <c r="J45" s="12" t="s">
        <v>21</v>
      </c>
      <c r="K45" s="61" t="s">
        <v>103</v>
      </c>
      <c r="L45" s="30">
        <v>5</v>
      </c>
      <c r="M45" s="30">
        <v>1</v>
      </c>
      <c r="N45" s="31">
        <v>2</v>
      </c>
      <c r="O45" s="31">
        <v>1</v>
      </c>
      <c r="P45" s="31">
        <v>1</v>
      </c>
      <c r="Q45" s="32">
        <v>1</v>
      </c>
      <c r="R45" s="61" t="s">
        <v>103</v>
      </c>
      <c r="S45" s="61" t="s">
        <v>103</v>
      </c>
      <c r="T45" s="14">
        <v>2000000</v>
      </c>
      <c r="U45" s="14"/>
      <c r="V45" s="15">
        <v>1</v>
      </c>
      <c r="W45" s="14">
        <f t="shared" si="38"/>
        <v>2000000</v>
      </c>
      <c r="X45" s="14"/>
      <c r="Y45" s="15">
        <v>1</v>
      </c>
      <c r="Z45" s="14">
        <f t="shared" si="39"/>
        <v>2000000</v>
      </c>
      <c r="AA45" s="37"/>
    </row>
    <row r="46" spans="1:27" ht="14.25" x14ac:dyDescent="0.25">
      <c r="A46" s="24"/>
      <c r="B46" s="12">
        <v>2.17</v>
      </c>
      <c r="C46" s="9" t="s">
        <v>82</v>
      </c>
      <c r="D46" s="9" t="s">
        <v>84</v>
      </c>
      <c r="E46" s="9" t="s">
        <v>92</v>
      </c>
      <c r="F46" s="65" t="s">
        <v>93</v>
      </c>
      <c r="G46" s="61" t="s">
        <v>104</v>
      </c>
      <c r="H46" s="12"/>
      <c r="I46" s="11" t="str">
        <f t="shared" si="37"/>
        <v>2.17.2.17.01.00.2.17.01.2.06.01</v>
      </c>
      <c r="J46" s="12"/>
      <c r="K46" s="61" t="s">
        <v>105</v>
      </c>
      <c r="L46" s="30">
        <v>5</v>
      </c>
      <c r="M46" s="30">
        <v>1</v>
      </c>
      <c r="N46" s="31">
        <v>2</v>
      </c>
      <c r="O46" s="31">
        <v>1</v>
      </c>
      <c r="P46" s="31">
        <v>1</v>
      </c>
      <c r="Q46" s="32">
        <v>1</v>
      </c>
      <c r="R46" s="61" t="s">
        <v>105</v>
      </c>
      <c r="S46" s="61" t="s">
        <v>105</v>
      </c>
      <c r="T46" s="14">
        <v>10000000</v>
      </c>
      <c r="U46" s="14"/>
      <c r="V46" s="15">
        <v>1</v>
      </c>
      <c r="W46" s="14">
        <f t="shared" ref="W46" si="40">V46*T46</f>
        <v>10000000</v>
      </c>
      <c r="X46" s="14"/>
      <c r="Y46" s="15">
        <v>1</v>
      </c>
      <c r="Z46" s="14">
        <f t="shared" ref="Z46" si="41">Y46*W46</f>
        <v>10000000</v>
      </c>
      <c r="AA46" s="37"/>
    </row>
    <row r="47" spans="1:27" ht="14.25" x14ac:dyDescent="0.25">
      <c r="A47" s="24"/>
      <c r="B47" s="12">
        <v>2.17</v>
      </c>
      <c r="C47" s="9" t="s">
        <v>82</v>
      </c>
      <c r="D47" s="9" t="s">
        <v>84</v>
      </c>
      <c r="E47" s="9" t="s">
        <v>92</v>
      </c>
      <c r="F47" s="65" t="s">
        <v>93</v>
      </c>
      <c r="G47" s="61" t="s">
        <v>106</v>
      </c>
      <c r="H47" s="12"/>
      <c r="I47" s="11" t="str">
        <f t="shared" si="37"/>
        <v>2.17.2.17.01.00.2.17.01.2.06.01</v>
      </c>
      <c r="J47" s="12"/>
      <c r="K47" s="61" t="s">
        <v>107</v>
      </c>
      <c r="L47" s="30">
        <v>5</v>
      </c>
      <c r="M47" s="30">
        <v>1</v>
      </c>
      <c r="N47" s="31">
        <v>2</v>
      </c>
      <c r="O47" s="31">
        <v>1</v>
      </c>
      <c r="P47" s="31">
        <v>1</v>
      </c>
      <c r="Q47" s="32">
        <v>3</v>
      </c>
      <c r="R47" s="61" t="s">
        <v>107</v>
      </c>
      <c r="S47" s="61" t="s">
        <v>107</v>
      </c>
      <c r="T47" s="14">
        <v>13000000</v>
      </c>
      <c r="U47" s="14"/>
      <c r="V47" s="15">
        <v>1</v>
      </c>
      <c r="W47" s="14">
        <f t="shared" ref="W47" si="42">V47*T47</f>
        <v>13000000</v>
      </c>
      <c r="X47" s="14"/>
      <c r="Y47" s="15">
        <v>1</v>
      </c>
      <c r="Z47" s="14">
        <f t="shared" ref="Z47" si="43">Y47*W47</f>
        <v>13000000</v>
      </c>
      <c r="AA47" s="37"/>
    </row>
    <row r="48" spans="1:27" ht="28.5" customHeight="1" x14ac:dyDescent="0.25">
      <c r="A48" s="23">
        <v>2</v>
      </c>
      <c r="B48" s="12">
        <v>2.17</v>
      </c>
      <c r="C48" s="9" t="s">
        <v>82</v>
      </c>
      <c r="D48" s="9" t="s">
        <v>84</v>
      </c>
      <c r="E48" s="9" t="s">
        <v>92</v>
      </c>
      <c r="F48" s="65" t="s">
        <v>93</v>
      </c>
      <c r="G48" s="9"/>
      <c r="H48" s="9" t="s">
        <v>28</v>
      </c>
      <c r="I48" s="8" t="str">
        <f>CONCATENATE(B48,".",D48,".00.",E48)</f>
        <v>2.17.2.17.01.00.2.17.01.2.06</v>
      </c>
      <c r="J48" s="9" t="s">
        <v>21</v>
      </c>
      <c r="K48" s="10" t="s">
        <v>52</v>
      </c>
      <c r="L48" s="33"/>
      <c r="M48" s="33"/>
      <c r="N48" s="34"/>
      <c r="O48" s="34"/>
      <c r="P48" s="34"/>
      <c r="Q48" s="35"/>
      <c r="R48" s="10"/>
      <c r="S48" s="10"/>
      <c r="T48" s="9"/>
      <c r="U48" s="14"/>
      <c r="V48" s="15"/>
      <c r="W48" s="9"/>
      <c r="X48" s="14"/>
      <c r="Y48" s="15"/>
      <c r="Z48" s="14"/>
      <c r="AA48" s="37"/>
    </row>
    <row r="49" spans="1:27" x14ac:dyDescent="0.25">
      <c r="A49" s="23">
        <v>2</v>
      </c>
      <c r="B49" s="12">
        <v>2.17</v>
      </c>
      <c r="C49" s="9" t="s">
        <v>82</v>
      </c>
      <c r="D49" s="9" t="s">
        <v>84</v>
      </c>
      <c r="E49" s="9" t="s">
        <v>92</v>
      </c>
      <c r="F49" s="65" t="s">
        <v>93</v>
      </c>
      <c r="G49" s="9"/>
      <c r="H49" s="9" t="s">
        <v>28</v>
      </c>
      <c r="I49" s="8" t="str">
        <f t="shared" ref="I49:I50" si="44">CONCATENATE(B49,".",D49,".00.",F49)</f>
        <v>2.17.2.17.01.00.2.17.01.2.06.01</v>
      </c>
      <c r="J49" s="9" t="s">
        <v>21</v>
      </c>
      <c r="K49" s="10" t="s">
        <v>53</v>
      </c>
      <c r="L49" s="33"/>
      <c r="M49" s="33"/>
      <c r="N49" s="34"/>
      <c r="O49" s="34"/>
      <c r="P49" s="34"/>
      <c r="Q49" s="35"/>
      <c r="R49" s="10"/>
      <c r="S49" s="10"/>
      <c r="T49" s="9"/>
      <c r="U49" s="14"/>
      <c r="V49" s="15"/>
      <c r="W49" s="9"/>
      <c r="X49" s="14"/>
      <c r="Y49" s="15"/>
      <c r="Z49" s="14"/>
      <c r="AA49" s="37"/>
    </row>
    <row r="50" spans="1:27" ht="25.5" x14ac:dyDescent="0.25">
      <c r="A50" s="24">
        <v>2</v>
      </c>
      <c r="B50" s="12">
        <v>2.17</v>
      </c>
      <c r="C50" s="12" t="s">
        <v>82</v>
      </c>
      <c r="D50" s="12" t="s">
        <v>84</v>
      </c>
      <c r="E50" s="12" t="s">
        <v>92</v>
      </c>
      <c r="F50" s="64" t="s">
        <v>93</v>
      </c>
      <c r="G50" s="12" t="s">
        <v>54</v>
      </c>
      <c r="H50" s="12" t="s">
        <v>28</v>
      </c>
      <c r="I50" s="11" t="str">
        <f t="shared" si="44"/>
        <v>2.17.2.17.01.00.2.17.01.2.06.01</v>
      </c>
      <c r="J50" s="12" t="s">
        <v>21</v>
      </c>
      <c r="K50" s="13" t="str">
        <f t="shared" ref="K50" si="45">R50</f>
        <v>Belanja Alat/Bahan untuk Kegiatan Kantor- Benda Pos</v>
      </c>
      <c r="L50" s="30">
        <v>5</v>
      </c>
      <c r="M50" s="30">
        <v>1</v>
      </c>
      <c r="N50" s="31">
        <v>2</v>
      </c>
      <c r="O50" s="31">
        <v>1</v>
      </c>
      <c r="P50" s="31">
        <v>1</v>
      </c>
      <c r="Q50" s="32">
        <v>27</v>
      </c>
      <c r="R50" s="13" t="s">
        <v>55</v>
      </c>
      <c r="S50" s="13" t="s">
        <v>55</v>
      </c>
      <c r="T50" s="14">
        <v>5000000</v>
      </c>
      <c r="U50" s="14"/>
      <c r="V50" s="15">
        <v>1</v>
      </c>
      <c r="W50" s="14">
        <f t="shared" ref="W50" si="46">V50*T50</f>
        <v>5000000</v>
      </c>
      <c r="X50" s="14"/>
      <c r="Y50" s="15">
        <v>1</v>
      </c>
      <c r="Z50" s="14">
        <f t="shared" ref="Z50" si="47">Y50*W50</f>
        <v>5000000</v>
      </c>
      <c r="AA50" s="37"/>
    </row>
    <row r="51" spans="1:27" ht="14.25" x14ac:dyDescent="0.25">
      <c r="A51" s="24">
        <v>2</v>
      </c>
      <c r="B51" s="12">
        <v>2.17</v>
      </c>
      <c r="C51" s="12" t="s">
        <v>82</v>
      </c>
      <c r="D51" s="12" t="s">
        <v>84</v>
      </c>
      <c r="E51" s="12" t="s">
        <v>92</v>
      </c>
      <c r="F51" s="64" t="s">
        <v>93</v>
      </c>
      <c r="G51" s="71" t="s">
        <v>108</v>
      </c>
      <c r="H51" s="12" t="s">
        <v>28</v>
      </c>
      <c r="I51" s="11" t="str">
        <f t="shared" ref="I51" si="48">CONCATENATE(B51,".",D51,".00.",F51)</f>
        <v>2.17.2.17.01.00.2.17.01.2.06.01</v>
      </c>
      <c r="J51" s="12" t="s">
        <v>21</v>
      </c>
      <c r="K51" s="71" t="s">
        <v>109</v>
      </c>
      <c r="L51" s="30">
        <v>5</v>
      </c>
      <c r="M51" s="30">
        <v>1</v>
      </c>
      <c r="N51" s="31">
        <v>2</v>
      </c>
      <c r="O51" s="31">
        <v>1</v>
      </c>
      <c r="P51" s="31">
        <v>1</v>
      </c>
      <c r="Q51" s="32">
        <v>60</v>
      </c>
      <c r="R51" s="71" t="s">
        <v>109</v>
      </c>
      <c r="S51" s="71" t="s">
        <v>109</v>
      </c>
      <c r="T51" s="14">
        <v>26367000</v>
      </c>
      <c r="U51" s="14"/>
      <c r="V51" s="15">
        <v>1</v>
      </c>
      <c r="W51" s="14">
        <f t="shared" ref="W51" si="49">V51*T51</f>
        <v>26367000</v>
      </c>
      <c r="X51" s="14"/>
      <c r="Y51" s="15">
        <v>1</v>
      </c>
      <c r="Z51" s="14">
        <f t="shared" ref="Z51" si="50">Y51*W51</f>
        <v>26367000</v>
      </c>
      <c r="AA51" s="37"/>
    </row>
    <row r="52" spans="1:27" x14ac:dyDescent="0.25">
      <c r="A52" s="24">
        <v>2</v>
      </c>
      <c r="B52" s="12">
        <v>2.17</v>
      </c>
      <c r="C52" s="12" t="s">
        <v>82</v>
      </c>
      <c r="D52" s="12" t="s">
        <v>84</v>
      </c>
      <c r="E52" s="12" t="s">
        <v>92</v>
      </c>
      <c r="F52" s="64" t="s">
        <v>93</v>
      </c>
      <c r="G52" s="12" t="s">
        <v>56</v>
      </c>
      <c r="H52" s="12" t="s">
        <v>28</v>
      </c>
      <c r="I52" s="11" t="str">
        <f t="shared" ref="I52:I55" si="51">CONCATENATE(B52,".",D52,".00.",F52)</f>
        <v>2.17.2.17.01.00.2.17.01.2.06.01</v>
      </c>
      <c r="J52" s="12" t="s">
        <v>21</v>
      </c>
      <c r="K52" s="13" t="str">
        <f t="shared" ref="K52:K53" si="52">R52</f>
        <v>Belanja Tagihan Listrik</v>
      </c>
      <c r="L52" s="30">
        <v>5</v>
      </c>
      <c r="M52" s="30">
        <v>1</v>
      </c>
      <c r="N52" s="31">
        <v>2</v>
      </c>
      <c r="O52" s="31">
        <v>2</v>
      </c>
      <c r="P52" s="31">
        <v>1</v>
      </c>
      <c r="Q52" s="32">
        <v>61</v>
      </c>
      <c r="R52" s="13" t="s">
        <v>57</v>
      </c>
      <c r="S52" s="13" t="s">
        <v>57</v>
      </c>
      <c r="T52" s="14">
        <v>46854000</v>
      </c>
      <c r="U52" s="14"/>
      <c r="V52" s="15">
        <v>1</v>
      </c>
      <c r="W52" s="14">
        <f t="shared" ref="W52:W53" si="53">V52*T52</f>
        <v>46854000</v>
      </c>
      <c r="X52" s="14"/>
      <c r="Y52" s="15">
        <v>1</v>
      </c>
      <c r="Z52" s="14">
        <f t="shared" ref="Z52:Z53" si="54">Y52*W52</f>
        <v>46854000</v>
      </c>
      <c r="AA52" s="37"/>
    </row>
    <row r="53" spans="1:27" ht="25.5" x14ac:dyDescent="0.25">
      <c r="A53" s="24">
        <v>2</v>
      </c>
      <c r="B53" s="12">
        <v>2.17</v>
      </c>
      <c r="C53" s="12" t="s">
        <v>82</v>
      </c>
      <c r="D53" s="12" t="s">
        <v>84</v>
      </c>
      <c r="E53" s="12" t="s">
        <v>92</v>
      </c>
      <c r="F53" s="64" t="s">
        <v>93</v>
      </c>
      <c r="G53" s="12" t="s">
        <v>59</v>
      </c>
      <c r="H53" s="12" t="s">
        <v>28</v>
      </c>
      <c r="I53" s="11" t="str">
        <f t="shared" si="51"/>
        <v>2.17.2.17.01.00.2.17.01.2.06.01</v>
      </c>
      <c r="J53" s="12" t="s">
        <v>21</v>
      </c>
      <c r="K53" s="13" t="str">
        <f t="shared" si="52"/>
        <v>Belanja Kawat/ Faksimili/ Internet/ Tv Berlangganan</v>
      </c>
      <c r="L53" s="30">
        <v>5</v>
      </c>
      <c r="M53" s="30">
        <v>1</v>
      </c>
      <c r="N53" s="31">
        <v>2</v>
      </c>
      <c r="O53" s="31">
        <v>2</v>
      </c>
      <c r="P53" s="31">
        <v>1</v>
      </c>
      <c r="Q53" s="32">
        <v>63</v>
      </c>
      <c r="R53" s="13" t="s">
        <v>58</v>
      </c>
      <c r="S53" s="13" t="s">
        <v>58</v>
      </c>
      <c r="T53" s="14">
        <v>11748000</v>
      </c>
      <c r="U53" s="14"/>
      <c r="V53" s="15">
        <v>1</v>
      </c>
      <c r="W53" s="14">
        <f t="shared" si="53"/>
        <v>11748000</v>
      </c>
      <c r="X53" s="14"/>
      <c r="Y53" s="15">
        <v>1</v>
      </c>
      <c r="Z53" s="14">
        <f t="shared" si="54"/>
        <v>11748000</v>
      </c>
      <c r="AA53" s="37"/>
    </row>
    <row r="54" spans="1:27" ht="25.5" x14ac:dyDescent="0.25">
      <c r="A54" s="24">
        <v>2</v>
      </c>
      <c r="B54" s="12">
        <v>2.17</v>
      </c>
      <c r="C54" s="12" t="s">
        <v>82</v>
      </c>
      <c r="D54" s="12" t="s">
        <v>84</v>
      </c>
      <c r="E54" s="12" t="s">
        <v>92</v>
      </c>
      <c r="F54" s="64" t="s">
        <v>93</v>
      </c>
      <c r="G54" s="9"/>
      <c r="H54" s="9" t="s">
        <v>28</v>
      </c>
      <c r="I54" s="8" t="str">
        <f t="shared" si="51"/>
        <v>2.17.2.17.01.00.2.17.01.2.06.01</v>
      </c>
      <c r="J54" s="9" t="s">
        <v>21</v>
      </c>
      <c r="K54" s="10" t="s">
        <v>60</v>
      </c>
      <c r="L54" s="33"/>
      <c r="M54" s="33"/>
      <c r="N54" s="34"/>
      <c r="O54" s="34"/>
      <c r="P54" s="34"/>
      <c r="Q54" s="35"/>
      <c r="R54" s="10"/>
      <c r="S54" s="10"/>
      <c r="T54" s="9"/>
      <c r="U54" s="14"/>
      <c r="V54" s="15"/>
      <c r="W54" s="9"/>
      <c r="X54" s="14"/>
      <c r="Y54" s="15"/>
      <c r="Z54" s="14"/>
      <c r="AA54" s="37"/>
    </row>
    <row r="55" spans="1:27" ht="25.5" x14ac:dyDescent="0.25">
      <c r="A55" s="24">
        <v>2</v>
      </c>
      <c r="B55" s="12">
        <v>2.17</v>
      </c>
      <c r="C55" s="12" t="s">
        <v>82</v>
      </c>
      <c r="D55" s="12" t="s">
        <v>84</v>
      </c>
      <c r="E55" s="12" t="s">
        <v>92</v>
      </c>
      <c r="F55" s="64" t="s">
        <v>93</v>
      </c>
      <c r="G55" s="12" t="s">
        <v>44</v>
      </c>
      <c r="H55" s="12" t="s">
        <v>28</v>
      </c>
      <c r="I55" s="11" t="str">
        <f t="shared" si="51"/>
        <v>2.17.2.17.01.00.2.17.01.2.06.01</v>
      </c>
      <c r="J55" s="12" t="s">
        <v>21</v>
      </c>
      <c r="K55" s="13" t="str">
        <f t="shared" ref="K55" si="55">R55</f>
        <v>Belanja Alat/Bahan untuk Kegiatan Kantor- Alat Listrik</v>
      </c>
      <c r="L55" s="30">
        <v>5</v>
      </c>
      <c r="M55" s="30">
        <v>1</v>
      </c>
      <c r="N55" s="31">
        <v>2</v>
      </c>
      <c r="O55" s="31">
        <v>1</v>
      </c>
      <c r="P55" s="31">
        <v>1</v>
      </c>
      <c r="Q55" s="32">
        <v>31</v>
      </c>
      <c r="R55" s="13" t="s">
        <v>43</v>
      </c>
      <c r="S55" s="13" t="s">
        <v>43</v>
      </c>
      <c r="T55" s="14">
        <v>180000</v>
      </c>
      <c r="U55" s="14"/>
      <c r="V55" s="15">
        <v>1</v>
      </c>
      <c r="W55" s="14">
        <f t="shared" ref="W55" si="56">V55*T55</f>
        <v>180000</v>
      </c>
      <c r="X55" s="14"/>
      <c r="Y55" s="15">
        <v>1</v>
      </c>
      <c r="Z55" s="14">
        <f t="shared" ref="Z55" si="57">Y55*W55</f>
        <v>180000</v>
      </c>
      <c r="AA55" s="37"/>
    </row>
    <row r="56" spans="1:27" ht="39" customHeight="1" x14ac:dyDescent="0.25">
      <c r="A56" s="24">
        <v>2</v>
      </c>
      <c r="B56" s="12">
        <v>2.17</v>
      </c>
      <c r="C56" s="12" t="s">
        <v>82</v>
      </c>
      <c r="D56" s="12" t="s">
        <v>84</v>
      </c>
      <c r="E56" s="12" t="s">
        <v>92</v>
      </c>
      <c r="F56" s="64" t="s">
        <v>93</v>
      </c>
      <c r="G56" s="12" t="s">
        <v>61</v>
      </c>
      <c r="H56" s="12" t="s">
        <v>28</v>
      </c>
      <c r="I56" s="11" t="str">
        <f t="shared" ref="I56" si="58">CONCATENATE(B56,".",D56,".00.",F56)</f>
        <v>2.17.2.17.01.00.2.17.01.2.06.01</v>
      </c>
      <c r="J56" s="12" t="s">
        <v>21</v>
      </c>
      <c r="K56" s="13" t="str">
        <f t="shared" ref="K56" si="59">R56</f>
        <v>Belanja Pemeliharaan Alat Kantor dan Rumah Tangga-Alat Kantor -Alat Kantor Lainnya</v>
      </c>
      <c r="L56" s="30">
        <v>5</v>
      </c>
      <c r="M56" s="30">
        <v>1</v>
      </c>
      <c r="N56" s="31">
        <v>2</v>
      </c>
      <c r="O56" s="31">
        <v>3</v>
      </c>
      <c r="P56" s="31">
        <v>2</v>
      </c>
      <c r="Q56" s="32">
        <v>117</v>
      </c>
      <c r="R56" s="13" t="s">
        <v>62</v>
      </c>
      <c r="S56" s="13" t="s">
        <v>62</v>
      </c>
      <c r="T56" s="14">
        <v>14820000</v>
      </c>
      <c r="U56" s="14"/>
      <c r="V56" s="15">
        <v>1</v>
      </c>
      <c r="W56" s="14">
        <f t="shared" ref="W56" si="60">V56*T56</f>
        <v>14820000</v>
      </c>
      <c r="X56" s="14"/>
      <c r="Y56" s="15">
        <v>1</v>
      </c>
      <c r="Z56" s="14">
        <f t="shared" ref="Z56" si="61">Y56*W56</f>
        <v>14820000</v>
      </c>
      <c r="AA56" s="37"/>
    </row>
    <row r="57" spans="1:27" ht="28.5" customHeight="1" x14ac:dyDescent="0.25">
      <c r="A57" s="23">
        <v>2</v>
      </c>
      <c r="B57" s="9">
        <v>2.17</v>
      </c>
      <c r="C57" s="9" t="s">
        <v>82</v>
      </c>
      <c r="D57" s="9" t="s">
        <v>84</v>
      </c>
      <c r="E57" s="9" t="s">
        <v>92</v>
      </c>
      <c r="F57" s="65" t="s">
        <v>93</v>
      </c>
      <c r="G57" s="9"/>
      <c r="H57" s="9" t="s">
        <v>28</v>
      </c>
      <c r="I57" s="8" t="str">
        <f>CONCATENATE(B57,".",D57,".00.",E57)</f>
        <v>2.17.2.17.01.00.2.17.01.2.06</v>
      </c>
      <c r="J57" s="9" t="s">
        <v>21</v>
      </c>
      <c r="K57" s="10" t="s">
        <v>63</v>
      </c>
      <c r="L57" s="33"/>
      <c r="M57" s="33"/>
      <c r="N57" s="34"/>
      <c r="O57" s="34"/>
      <c r="P57" s="34"/>
      <c r="Q57" s="35"/>
      <c r="R57" s="10"/>
      <c r="S57" s="10"/>
      <c r="T57" s="9"/>
      <c r="U57" s="14"/>
      <c r="V57" s="15"/>
      <c r="W57" s="9"/>
      <c r="X57" s="14"/>
      <c r="Y57" s="15"/>
      <c r="Z57" s="14"/>
      <c r="AA57" s="37"/>
    </row>
    <row r="58" spans="1:27" ht="47.25" customHeight="1" x14ac:dyDescent="0.25">
      <c r="A58" s="23">
        <v>2</v>
      </c>
      <c r="B58" s="9">
        <v>2.17</v>
      </c>
      <c r="C58" s="9" t="s">
        <v>82</v>
      </c>
      <c r="D58" s="9" t="s">
        <v>84</v>
      </c>
      <c r="E58" s="9" t="s">
        <v>92</v>
      </c>
      <c r="F58" s="65" t="s">
        <v>93</v>
      </c>
      <c r="G58" s="9"/>
      <c r="H58" s="9" t="s">
        <v>28</v>
      </c>
      <c r="I58" s="8" t="str">
        <f t="shared" ref="I58:I59" si="62">CONCATENATE(B58,".",D58,".00.",F58)</f>
        <v>2.17.2.17.01.00.2.17.01.2.06.01</v>
      </c>
      <c r="J58" s="9" t="s">
        <v>21</v>
      </c>
      <c r="K58" s="10" t="s">
        <v>64</v>
      </c>
      <c r="L58" s="33"/>
      <c r="M58" s="33"/>
      <c r="N58" s="34"/>
      <c r="O58" s="34"/>
      <c r="P58" s="34"/>
      <c r="Q58" s="35"/>
      <c r="R58" s="10"/>
      <c r="S58" s="10"/>
      <c r="T58" s="9"/>
      <c r="U58" s="14"/>
      <c r="V58" s="15"/>
      <c r="W58" s="9"/>
      <c r="X58" s="14"/>
      <c r="Y58" s="15"/>
      <c r="Z58" s="14"/>
      <c r="AA58" s="37"/>
    </row>
    <row r="59" spans="1:27" x14ac:dyDescent="0.25">
      <c r="A59" s="24">
        <v>2</v>
      </c>
      <c r="B59" s="12">
        <v>2.17</v>
      </c>
      <c r="C59" s="12" t="s">
        <v>82</v>
      </c>
      <c r="D59" s="12" t="s">
        <v>84</v>
      </c>
      <c r="E59" s="12" t="s">
        <v>92</v>
      </c>
      <c r="F59" s="64" t="s">
        <v>93</v>
      </c>
      <c r="G59" s="12" t="s">
        <v>65</v>
      </c>
      <c r="H59" s="12" t="s">
        <v>28</v>
      </c>
      <c r="I59" s="11" t="str">
        <f t="shared" si="62"/>
        <v>2.17.2.17.01.00.2.17.01.2.06.01</v>
      </c>
      <c r="J59" s="12" t="s">
        <v>21</v>
      </c>
      <c r="K59" s="13" t="str">
        <f t="shared" ref="K59" si="63">R59</f>
        <v>Belanja Bahan-Bahan Bakar dan pelumas</v>
      </c>
      <c r="L59" s="30">
        <v>5</v>
      </c>
      <c r="M59" s="30">
        <v>1</v>
      </c>
      <c r="N59" s="31">
        <v>2</v>
      </c>
      <c r="O59" s="31">
        <v>1</v>
      </c>
      <c r="P59" s="31">
        <v>1</v>
      </c>
      <c r="Q59" s="32">
        <v>4</v>
      </c>
      <c r="R59" s="13" t="s">
        <v>66</v>
      </c>
      <c r="S59" s="13" t="s">
        <v>66</v>
      </c>
      <c r="T59" s="14">
        <v>24225000</v>
      </c>
      <c r="U59" s="14"/>
      <c r="V59" s="15">
        <v>1</v>
      </c>
      <c r="W59" s="14">
        <f t="shared" ref="W59" si="64">V59*T59</f>
        <v>24225000</v>
      </c>
      <c r="X59" s="14"/>
      <c r="Y59" s="15">
        <v>1</v>
      </c>
      <c r="Z59" s="14">
        <f t="shared" ref="Z59" si="65">Y59*W59</f>
        <v>24225000</v>
      </c>
      <c r="AA59" s="37"/>
    </row>
    <row r="60" spans="1:27" ht="42.75" x14ac:dyDescent="0.25">
      <c r="A60" s="24">
        <v>2</v>
      </c>
      <c r="B60" s="12">
        <v>2.17</v>
      </c>
      <c r="C60" s="12" t="s">
        <v>82</v>
      </c>
      <c r="D60" s="12" t="s">
        <v>84</v>
      </c>
      <c r="E60" s="12" t="s">
        <v>92</v>
      </c>
      <c r="F60" s="64" t="s">
        <v>93</v>
      </c>
      <c r="G60" s="71" t="s">
        <v>110</v>
      </c>
      <c r="H60" s="12" t="s">
        <v>28</v>
      </c>
      <c r="I60" s="11" t="str">
        <f t="shared" ref="I60" si="66">CONCATENATE(B60,".",D60,".00.",F60)</f>
        <v>2.17.2.17.01.00.2.17.01.2.06.01</v>
      </c>
      <c r="J60" s="12" t="s">
        <v>21</v>
      </c>
      <c r="K60" s="72" t="s">
        <v>111</v>
      </c>
      <c r="L60" s="30">
        <v>5</v>
      </c>
      <c r="M60" s="30">
        <v>1</v>
      </c>
      <c r="N60" s="31">
        <v>2</v>
      </c>
      <c r="O60" s="31">
        <v>1</v>
      </c>
      <c r="P60" s="31">
        <v>1</v>
      </c>
      <c r="Q60" s="32">
        <v>35</v>
      </c>
      <c r="R60" s="72" t="s">
        <v>111</v>
      </c>
      <c r="S60" s="72" t="s">
        <v>111</v>
      </c>
      <c r="T60" s="14">
        <v>38550000</v>
      </c>
      <c r="U60" s="14"/>
      <c r="V60" s="15">
        <v>1</v>
      </c>
      <c r="W60" s="14">
        <f t="shared" ref="W60" si="67">V60*T60</f>
        <v>38550000</v>
      </c>
      <c r="X60" s="14"/>
      <c r="Y60" s="15">
        <v>1</v>
      </c>
      <c r="Z60" s="14">
        <f t="shared" ref="Z60" si="68">Y60*W60</f>
        <v>38550000</v>
      </c>
      <c r="AA60" s="37"/>
    </row>
    <row r="61" spans="1:27" ht="29.25" customHeight="1" x14ac:dyDescent="0.25">
      <c r="A61" s="24">
        <v>2</v>
      </c>
      <c r="B61" s="12">
        <v>2.17</v>
      </c>
      <c r="C61" s="12" t="s">
        <v>82</v>
      </c>
      <c r="D61" s="12" t="s">
        <v>84</v>
      </c>
      <c r="E61" s="12" t="s">
        <v>92</v>
      </c>
      <c r="F61" s="64" t="s">
        <v>93</v>
      </c>
      <c r="G61" s="12" t="s">
        <v>67</v>
      </c>
      <c r="H61" s="12" t="s">
        <v>28</v>
      </c>
      <c r="I61" s="11" t="str">
        <f t="shared" ref="I61:I63" si="69">CONCATENATE(B61,".",D61,".00.",F61)</f>
        <v>2.17.2.17.01.00.2.17.01.2.06.01</v>
      </c>
      <c r="J61" s="12" t="s">
        <v>21</v>
      </c>
      <c r="K61" s="13" t="str">
        <f t="shared" ref="K61" si="70">R61</f>
        <v>Belanja Pembayaran Pajak, Bea, dan Perizinan</v>
      </c>
      <c r="L61" s="30">
        <v>5</v>
      </c>
      <c r="M61" s="30">
        <v>1</v>
      </c>
      <c r="N61" s="31">
        <v>2</v>
      </c>
      <c r="O61" s="31">
        <v>2</v>
      </c>
      <c r="P61" s="31">
        <v>1</v>
      </c>
      <c r="Q61" s="32">
        <v>67</v>
      </c>
      <c r="R61" s="13" t="s">
        <v>68</v>
      </c>
      <c r="S61" s="13" t="s">
        <v>68</v>
      </c>
      <c r="T61" s="14">
        <v>3700000</v>
      </c>
      <c r="U61" s="14"/>
      <c r="V61" s="15">
        <v>1</v>
      </c>
      <c r="W61" s="14">
        <f t="shared" ref="W61" si="71">V61*T61</f>
        <v>3700000</v>
      </c>
      <c r="X61" s="14"/>
      <c r="Y61" s="15">
        <v>1</v>
      </c>
      <c r="Z61" s="14">
        <f t="shared" ref="Z61" si="72">Y61*W61</f>
        <v>3700000</v>
      </c>
      <c r="AA61" s="37"/>
    </row>
    <row r="62" spans="1:27" ht="29.25" customHeight="1" x14ac:dyDescent="0.25">
      <c r="A62" s="24">
        <v>2</v>
      </c>
      <c r="B62" s="12">
        <v>2.17</v>
      </c>
      <c r="C62" s="12" t="s">
        <v>82</v>
      </c>
      <c r="D62" s="12" t="s">
        <v>84</v>
      </c>
      <c r="E62" s="12" t="s">
        <v>92</v>
      </c>
      <c r="F62" s="64" t="s">
        <v>93</v>
      </c>
      <c r="G62" s="71" t="s">
        <v>61</v>
      </c>
      <c r="H62" s="12"/>
      <c r="I62" s="11" t="str">
        <f t="shared" si="69"/>
        <v>2.17.2.17.01.00.2.17.01.2.06.01</v>
      </c>
      <c r="J62" s="12"/>
      <c r="K62" s="72" t="s">
        <v>112</v>
      </c>
      <c r="L62" s="30">
        <v>5</v>
      </c>
      <c r="M62" s="30">
        <v>1</v>
      </c>
      <c r="N62" s="31">
        <v>2</v>
      </c>
      <c r="O62" s="31">
        <v>2</v>
      </c>
      <c r="P62" s="31">
        <v>1</v>
      </c>
      <c r="Q62" s="32">
        <v>117</v>
      </c>
      <c r="R62" s="72" t="s">
        <v>112</v>
      </c>
      <c r="S62" s="72" t="s">
        <v>112</v>
      </c>
      <c r="T62" s="14">
        <v>14930000</v>
      </c>
      <c r="U62" s="14"/>
      <c r="V62" s="15">
        <v>1</v>
      </c>
      <c r="W62" s="14">
        <f t="shared" ref="W62:W63" si="73">V62*T62</f>
        <v>14930000</v>
      </c>
      <c r="X62" s="14"/>
      <c r="Y62" s="15">
        <v>1</v>
      </c>
      <c r="Z62" s="14">
        <f t="shared" ref="Z62:Z63" si="74">Y62*W62</f>
        <v>14930000</v>
      </c>
      <c r="AA62" s="37"/>
    </row>
    <row r="63" spans="1:27" ht="29.25" customHeight="1" x14ac:dyDescent="0.25">
      <c r="A63" s="24">
        <v>2</v>
      </c>
      <c r="B63" s="12">
        <v>2.17</v>
      </c>
      <c r="C63" s="12" t="s">
        <v>82</v>
      </c>
      <c r="D63" s="12" t="s">
        <v>84</v>
      </c>
      <c r="E63" s="12" t="s">
        <v>92</v>
      </c>
      <c r="F63" s="64" t="s">
        <v>93</v>
      </c>
      <c r="G63" s="71" t="s">
        <v>113</v>
      </c>
      <c r="H63" s="12"/>
      <c r="I63" s="11" t="str">
        <f t="shared" si="69"/>
        <v>2.17.2.17.01.00.2.17.01.2.06.01</v>
      </c>
      <c r="J63" s="12"/>
      <c r="K63" s="73" t="s">
        <v>114</v>
      </c>
      <c r="L63" s="30">
        <v>5</v>
      </c>
      <c r="M63" s="30">
        <v>1</v>
      </c>
      <c r="N63" s="31">
        <v>2</v>
      </c>
      <c r="O63" s="31">
        <v>2</v>
      </c>
      <c r="P63" s="31">
        <v>1</v>
      </c>
      <c r="Q63" s="32">
        <v>1</v>
      </c>
      <c r="R63" s="73" t="s">
        <v>114</v>
      </c>
      <c r="S63" s="73" t="s">
        <v>114</v>
      </c>
      <c r="T63" s="14">
        <v>49940000</v>
      </c>
      <c r="U63" s="14"/>
      <c r="V63" s="15">
        <v>1</v>
      </c>
      <c r="W63" s="14">
        <f t="shared" si="73"/>
        <v>49940000</v>
      </c>
      <c r="X63" s="14"/>
      <c r="Y63" s="15">
        <v>1</v>
      </c>
      <c r="Z63" s="14">
        <f t="shared" si="74"/>
        <v>49940000</v>
      </c>
      <c r="AA63" s="37"/>
    </row>
    <row r="64" spans="1:27" ht="14.25" x14ac:dyDescent="0.25">
      <c r="A64" s="23">
        <v>2</v>
      </c>
      <c r="B64" s="9">
        <v>2.17</v>
      </c>
      <c r="C64" s="9" t="s">
        <v>82</v>
      </c>
      <c r="D64" s="9" t="s">
        <v>84</v>
      </c>
      <c r="E64" s="9"/>
      <c r="F64" s="9"/>
      <c r="G64" s="9"/>
      <c r="H64" s="9" t="s">
        <v>28</v>
      </c>
      <c r="I64" s="8" t="str">
        <f>CONCATENATE(B64,".",D64,".00.",D64)</f>
        <v>2.17.2.17.01.00.2.17.01</v>
      </c>
      <c r="J64" s="9"/>
      <c r="K64" s="60" t="s">
        <v>115</v>
      </c>
      <c r="L64" s="30"/>
      <c r="M64" s="30"/>
      <c r="N64" s="31"/>
      <c r="O64" s="31"/>
      <c r="P64" s="31"/>
      <c r="Q64" s="32"/>
      <c r="R64" s="13"/>
      <c r="S64" s="13"/>
      <c r="T64" s="14"/>
      <c r="U64" s="14"/>
      <c r="V64" s="15"/>
      <c r="W64" s="14"/>
      <c r="X64" s="14"/>
      <c r="Y64" s="15"/>
      <c r="Z64" s="14"/>
      <c r="AA64" s="37"/>
    </row>
    <row r="65" spans="1:27" ht="57" x14ac:dyDescent="0.25">
      <c r="A65" s="23">
        <v>2</v>
      </c>
      <c r="B65" s="9">
        <v>2.17</v>
      </c>
      <c r="C65" s="9" t="s">
        <v>82</v>
      </c>
      <c r="D65" s="9" t="s">
        <v>84</v>
      </c>
      <c r="E65" s="75" t="s">
        <v>116</v>
      </c>
      <c r="F65" s="65" t="s">
        <v>93</v>
      </c>
      <c r="G65" s="9"/>
      <c r="H65" s="9" t="s">
        <v>28</v>
      </c>
      <c r="I65" s="8" t="str">
        <f>CONCATENATE(B65,".",D65,".00.",E65)</f>
        <v>2.17.2.17.01.00.2.17.03.2.01</v>
      </c>
      <c r="J65" s="9"/>
      <c r="K65" s="74" t="s">
        <v>117</v>
      </c>
      <c r="L65" s="30"/>
      <c r="M65" s="30"/>
      <c r="N65" s="31"/>
      <c r="O65" s="31"/>
      <c r="P65" s="31"/>
      <c r="Q65" s="32"/>
      <c r="R65" s="13"/>
      <c r="S65" s="13"/>
      <c r="T65" s="14"/>
      <c r="U65" s="14"/>
      <c r="V65" s="15"/>
      <c r="W65" s="14"/>
      <c r="X65" s="14"/>
      <c r="Y65" s="15"/>
      <c r="Z65" s="14"/>
      <c r="AA65" s="37"/>
    </row>
    <row r="66" spans="1:27" ht="25.5" x14ac:dyDescent="0.25">
      <c r="A66" s="24">
        <v>2</v>
      </c>
      <c r="B66" s="12">
        <v>2.17</v>
      </c>
      <c r="C66" s="12" t="s">
        <v>82</v>
      </c>
      <c r="D66" s="12" t="s">
        <v>84</v>
      </c>
      <c r="E66" s="71" t="s">
        <v>116</v>
      </c>
      <c r="F66" s="64" t="s">
        <v>93</v>
      </c>
      <c r="G66" s="71" t="s">
        <v>22</v>
      </c>
      <c r="H66" s="9" t="s">
        <v>28</v>
      </c>
      <c r="I66" s="11" t="str">
        <f t="shared" ref="I66" si="75">CONCATENATE(B66,".",D66,".00.",F66)</f>
        <v>2.17.2.17.01.00.2.17.01.2.06.01</v>
      </c>
      <c r="J66" s="12" t="s">
        <v>21</v>
      </c>
      <c r="K66" s="13" t="str">
        <f t="shared" ref="K66:K67" si="76">R66</f>
        <v>Belanja Alat/Bahan untuk Kegiatan Kantor- Alat Tulis Kantor</v>
      </c>
      <c r="L66" s="30">
        <v>5</v>
      </c>
      <c r="M66" s="30">
        <v>1</v>
      </c>
      <c r="N66" s="31">
        <v>2</v>
      </c>
      <c r="O66" s="31">
        <v>1</v>
      </c>
      <c r="P66" s="31">
        <v>1</v>
      </c>
      <c r="Q66" s="32">
        <v>24</v>
      </c>
      <c r="R66" s="39" t="s">
        <v>36</v>
      </c>
      <c r="S66" s="13" t="s">
        <v>36</v>
      </c>
      <c r="T66" s="14">
        <v>850000</v>
      </c>
      <c r="U66" s="14"/>
      <c r="V66" s="15">
        <v>1</v>
      </c>
      <c r="W66" s="14">
        <f t="shared" ref="W66:W70" si="77">V66*T66</f>
        <v>850000</v>
      </c>
      <c r="X66" s="14"/>
      <c r="Y66" s="15">
        <v>1</v>
      </c>
      <c r="Z66" s="14">
        <f t="shared" ref="Z66:Z70" si="78">Y66*W66</f>
        <v>850000</v>
      </c>
      <c r="AA66" s="37"/>
    </row>
    <row r="67" spans="1:27" ht="25.5" x14ac:dyDescent="0.25">
      <c r="A67" s="24">
        <v>2</v>
      </c>
      <c r="B67" s="12">
        <v>2.17</v>
      </c>
      <c r="C67" s="12" t="s">
        <v>82</v>
      </c>
      <c r="D67" s="12" t="s">
        <v>84</v>
      </c>
      <c r="E67" s="71" t="s">
        <v>116</v>
      </c>
      <c r="F67" s="64" t="s">
        <v>93</v>
      </c>
      <c r="G67" s="12" t="s">
        <v>26</v>
      </c>
      <c r="H67" s="12" t="s">
        <v>28</v>
      </c>
      <c r="I67" s="11" t="str">
        <f t="shared" ref="I67:I104" si="79">CONCATENATE(B67,".",D67,".00.",F67)</f>
        <v>2.17.2.17.01.00.2.17.01.2.06.01</v>
      </c>
      <c r="J67" s="12" t="s">
        <v>21</v>
      </c>
      <c r="K67" s="13" t="str">
        <f t="shared" si="76"/>
        <v>Belanja Alat/Bahan untuk Kegiatan Kantor- Bahan Cetak</v>
      </c>
      <c r="L67" s="30">
        <v>5</v>
      </c>
      <c r="M67" s="30">
        <v>1</v>
      </c>
      <c r="N67" s="31">
        <v>2</v>
      </c>
      <c r="O67" s="31">
        <v>1</v>
      </c>
      <c r="P67" s="31">
        <v>1</v>
      </c>
      <c r="Q67" s="32">
        <v>26</v>
      </c>
      <c r="R67" s="39" t="s">
        <v>27</v>
      </c>
      <c r="S67" s="13" t="s">
        <v>27</v>
      </c>
      <c r="T67" s="14">
        <v>470000</v>
      </c>
      <c r="U67" s="14"/>
      <c r="V67" s="15">
        <v>1</v>
      </c>
      <c r="W67" s="14">
        <f t="shared" si="77"/>
        <v>470000</v>
      </c>
      <c r="X67" s="14"/>
      <c r="Y67" s="15">
        <v>1</v>
      </c>
      <c r="Z67" s="14">
        <f t="shared" si="78"/>
        <v>470000</v>
      </c>
      <c r="AA67" s="37"/>
    </row>
    <row r="68" spans="1:27" ht="26.25" customHeight="1" x14ac:dyDescent="0.25">
      <c r="A68" s="24">
        <v>2</v>
      </c>
      <c r="B68" s="12">
        <v>2.17</v>
      </c>
      <c r="C68" s="12" t="s">
        <v>82</v>
      </c>
      <c r="D68" s="12" t="s">
        <v>84</v>
      </c>
      <c r="E68" s="71" t="s">
        <v>116</v>
      </c>
      <c r="F68" s="64" t="s">
        <v>93</v>
      </c>
      <c r="G68" s="71" t="s">
        <v>54</v>
      </c>
      <c r="H68" s="12" t="s">
        <v>28</v>
      </c>
      <c r="I68" s="11" t="str">
        <f t="shared" si="79"/>
        <v>2.17.2.17.01.00.2.17.01.2.06.01</v>
      </c>
      <c r="J68" s="64" t="s">
        <v>21</v>
      </c>
      <c r="K68" s="70" t="s">
        <v>118</v>
      </c>
      <c r="L68" s="30">
        <v>5</v>
      </c>
      <c r="M68" s="30">
        <v>1</v>
      </c>
      <c r="N68" s="31">
        <v>2</v>
      </c>
      <c r="O68" s="31">
        <v>1</v>
      </c>
      <c r="P68" s="31">
        <v>1</v>
      </c>
      <c r="Q68" s="32">
        <v>27</v>
      </c>
      <c r="R68" s="69" t="s">
        <v>118</v>
      </c>
      <c r="S68" s="69" t="s">
        <v>118</v>
      </c>
      <c r="T68" s="14">
        <v>20000</v>
      </c>
      <c r="U68" s="14"/>
      <c r="V68" s="15">
        <v>1</v>
      </c>
      <c r="W68" s="14">
        <f t="shared" si="77"/>
        <v>20000</v>
      </c>
      <c r="X68" s="14"/>
      <c r="Y68" s="15">
        <v>1</v>
      </c>
      <c r="Z68" s="14">
        <f t="shared" si="78"/>
        <v>20000</v>
      </c>
      <c r="AA68" s="37"/>
    </row>
    <row r="69" spans="1:27" ht="14.25" x14ac:dyDescent="0.25">
      <c r="A69" s="24">
        <v>2</v>
      </c>
      <c r="B69" s="12">
        <v>2.17</v>
      </c>
      <c r="C69" s="12" t="s">
        <v>82</v>
      </c>
      <c r="D69" s="12" t="s">
        <v>84</v>
      </c>
      <c r="E69" s="71" t="s">
        <v>116</v>
      </c>
      <c r="F69" s="64" t="s">
        <v>93</v>
      </c>
      <c r="G69" s="71" t="s">
        <v>50</v>
      </c>
      <c r="H69" s="12" t="s">
        <v>28</v>
      </c>
      <c r="I69" s="11" t="str">
        <f t="shared" si="79"/>
        <v>2.17.2.17.01.00.2.17.01.2.06.01</v>
      </c>
      <c r="J69" s="12" t="s">
        <v>21</v>
      </c>
      <c r="K69" s="71" t="s">
        <v>49</v>
      </c>
      <c r="L69" s="30">
        <v>5</v>
      </c>
      <c r="M69" s="30">
        <v>1</v>
      </c>
      <c r="N69" s="31">
        <v>2</v>
      </c>
      <c r="O69" s="31">
        <v>1</v>
      </c>
      <c r="P69" s="31">
        <v>1</v>
      </c>
      <c r="Q69" s="32">
        <v>1</v>
      </c>
      <c r="R69" s="71" t="s">
        <v>49</v>
      </c>
      <c r="S69" s="71" t="s">
        <v>49</v>
      </c>
      <c r="T69" s="14">
        <v>2660000</v>
      </c>
      <c r="U69" s="14"/>
      <c r="V69" s="15">
        <v>1</v>
      </c>
      <c r="W69" s="14">
        <f t="shared" si="77"/>
        <v>2660000</v>
      </c>
      <c r="X69" s="14"/>
      <c r="Y69" s="15">
        <v>1</v>
      </c>
      <c r="Z69" s="14">
        <f t="shared" si="78"/>
        <v>2660000</v>
      </c>
      <c r="AA69" s="37"/>
    </row>
    <row r="70" spans="1:27" ht="26.25" customHeight="1" thickBot="1" x14ac:dyDescent="0.3">
      <c r="A70" s="24">
        <v>2</v>
      </c>
      <c r="B70" s="12">
        <v>2.17</v>
      </c>
      <c r="C70" s="12" t="s">
        <v>82</v>
      </c>
      <c r="D70" s="12" t="s">
        <v>84</v>
      </c>
      <c r="E70" s="71" t="s">
        <v>116</v>
      </c>
      <c r="F70" s="64" t="s">
        <v>93</v>
      </c>
      <c r="G70" s="76" t="s">
        <v>73</v>
      </c>
      <c r="H70" s="12" t="s">
        <v>28</v>
      </c>
      <c r="I70" s="11" t="str">
        <f t="shared" si="79"/>
        <v>2.17.2.17.01.00.2.17.01.2.06.01</v>
      </c>
      <c r="J70" s="12" t="s">
        <v>21</v>
      </c>
      <c r="K70" s="71" t="s">
        <v>51</v>
      </c>
      <c r="L70" s="30">
        <v>5</v>
      </c>
      <c r="M70" s="30">
        <v>1</v>
      </c>
      <c r="N70" s="31">
        <v>2</v>
      </c>
      <c r="O70" s="31">
        <v>1</v>
      </c>
      <c r="P70" s="31">
        <v>1</v>
      </c>
      <c r="Q70" s="32">
        <v>3</v>
      </c>
      <c r="R70" s="71" t="s">
        <v>51</v>
      </c>
      <c r="S70" s="71" t="s">
        <v>51</v>
      </c>
      <c r="T70" s="14">
        <v>36000000</v>
      </c>
      <c r="U70" s="14"/>
      <c r="V70" s="15">
        <v>1</v>
      </c>
      <c r="W70" s="14">
        <f t="shared" si="77"/>
        <v>36000000</v>
      </c>
      <c r="X70" s="14"/>
      <c r="Y70" s="15">
        <v>1</v>
      </c>
      <c r="Z70" s="14">
        <f t="shared" si="78"/>
        <v>36000000</v>
      </c>
      <c r="AA70" s="37"/>
    </row>
    <row r="71" spans="1:27" ht="26.25" customHeight="1" x14ac:dyDescent="0.25">
      <c r="A71" s="23">
        <v>2</v>
      </c>
      <c r="B71" s="9">
        <v>2.17</v>
      </c>
      <c r="C71" s="9" t="s">
        <v>82</v>
      </c>
      <c r="D71" s="9" t="s">
        <v>120</v>
      </c>
      <c r="E71" s="75" t="s">
        <v>116</v>
      </c>
      <c r="F71" s="65" t="s">
        <v>93</v>
      </c>
      <c r="G71" s="9"/>
      <c r="H71" s="9" t="s">
        <v>28</v>
      </c>
      <c r="I71" s="8" t="str">
        <f t="shared" si="79"/>
        <v>2.17.2.17.04.00.2.17.01.2.06.01</v>
      </c>
      <c r="J71" s="9" t="s">
        <v>21</v>
      </c>
      <c r="K71" s="74" t="s">
        <v>119</v>
      </c>
      <c r="L71" s="33"/>
      <c r="M71" s="33"/>
      <c r="N71" s="34"/>
      <c r="O71" s="34"/>
      <c r="P71" s="34"/>
      <c r="Q71" s="35"/>
      <c r="R71" s="10"/>
      <c r="S71" s="10"/>
      <c r="T71" s="9"/>
      <c r="U71" s="14"/>
      <c r="V71" s="15"/>
      <c r="W71" s="9"/>
      <c r="X71" s="14"/>
      <c r="Y71" s="15"/>
      <c r="Z71" s="14"/>
      <c r="AA71" s="37"/>
    </row>
    <row r="72" spans="1:27" ht="26.25" customHeight="1" x14ac:dyDescent="0.25">
      <c r="A72" s="24">
        <v>2</v>
      </c>
      <c r="B72" s="12">
        <v>2.17</v>
      </c>
      <c r="C72" s="12" t="s">
        <v>82</v>
      </c>
      <c r="D72" s="12" t="s">
        <v>120</v>
      </c>
      <c r="E72" s="71" t="s">
        <v>116</v>
      </c>
      <c r="F72" s="64" t="s">
        <v>93</v>
      </c>
      <c r="G72" s="77"/>
      <c r="H72" s="12" t="s">
        <v>28</v>
      </c>
      <c r="I72" s="11" t="str">
        <f t="shared" si="79"/>
        <v>2.17.2.17.04.00.2.17.01.2.06.01</v>
      </c>
      <c r="J72" s="12" t="s">
        <v>21</v>
      </c>
      <c r="K72" s="78" t="s">
        <v>121</v>
      </c>
      <c r="L72" s="30"/>
      <c r="M72" s="30"/>
      <c r="N72" s="31"/>
      <c r="O72" s="31"/>
      <c r="P72" s="31"/>
      <c r="Q72" s="32"/>
      <c r="R72" s="39"/>
      <c r="S72" s="13"/>
      <c r="T72" s="14"/>
      <c r="U72" s="14"/>
      <c r="V72" s="15"/>
      <c r="W72" s="14"/>
      <c r="X72" s="14"/>
      <c r="Y72" s="15"/>
      <c r="Z72" s="14"/>
      <c r="AA72" s="37"/>
    </row>
    <row r="73" spans="1:27" ht="26.25" customHeight="1" x14ac:dyDescent="0.25">
      <c r="A73" s="24">
        <v>2</v>
      </c>
      <c r="B73" s="12">
        <v>2.17</v>
      </c>
      <c r="C73" s="12" t="s">
        <v>82</v>
      </c>
      <c r="D73" s="12" t="s">
        <v>120</v>
      </c>
      <c r="E73" s="71" t="s">
        <v>116</v>
      </c>
      <c r="F73" s="64" t="s">
        <v>93</v>
      </c>
      <c r="G73" s="12" t="s">
        <v>26</v>
      </c>
      <c r="H73" s="12" t="s">
        <v>28</v>
      </c>
      <c r="I73" s="11" t="str">
        <f t="shared" si="79"/>
        <v>2.17.2.17.04.00.2.17.01.2.06.01</v>
      </c>
      <c r="J73" s="12" t="s">
        <v>21</v>
      </c>
      <c r="K73" s="73" t="s">
        <v>80</v>
      </c>
      <c r="L73" s="30">
        <v>5</v>
      </c>
      <c r="M73" s="30">
        <v>1</v>
      </c>
      <c r="N73" s="31">
        <v>2</v>
      </c>
      <c r="O73" s="31">
        <v>1</v>
      </c>
      <c r="P73" s="31">
        <v>1</v>
      </c>
      <c r="Q73" s="32">
        <v>24</v>
      </c>
      <c r="R73" s="39" t="s">
        <v>36</v>
      </c>
      <c r="S73" s="13" t="s">
        <v>36</v>
      </c>
      <c r="T73" s="14">
        <v>420000</v>
      </c>
      <c r="U73" s="14"/>
      <c r="V73" s="15">
        <v>1</v>
      </c>
      <c r="W73" s="14">
        <f t="shared" ref="W73:W80" si="80">V73*T73</f>
        <v>420000</v>
      </c>
      <c r="X73" s="14"/>
      <c r="Y73" s="15">
        <v>1</v>
      </c>
      <c r="Z73" s="14">
        <f t="shared" ref="Z73:Z80" si="81">Y73*W73</f>
        <v>420000</v>
      </c>
      <c r="AA73" s="37"/>
    </row>
    <row r="74" spans="1:27" ht="26.25" customHeight="1" x14ac:dyDescent="0.25">
      <c r="A74" s="24">
        <v>2</v>
      </c>
      <c r="B74" s="12">
        <v>2.17</v>
      </c>
      <c r="C74" s="12" t="s">
        <v>82</v>
      </c>
      <c r="D74" s="12" t="s">
        <v>120</v>
      </c>
      <c r="E74" s="71" t="s">
        <v>116</v>
      </c>
      <c r="F74" s="64" t="s">
        <v>93</v>
      </c>
      <c r="G74" s="12" t="s">
        <v>54</v>
      </c>
      <c r="H74" s="12" t="s">
        <v>28</v>
      </c>
      <c r="I74" s="11" t="str">
        <f t="shared" si="79"/>
        <v>2.17.2.17.04.00.2.17.01.2.06.01</v>
      </c>
      <c r="J74" s="12" t="s">
        <v>21</v>
      </c>
      <c r="K74" s="73" t="s">
        <v>27</v>
      </c>
      <c r="L74" s="30">
        <v>5</v>
      </c>
      <c r="M74" s="30">
        <v>1</v>
      </c>
      <c r="N74" s="31">
        <v>2</v>
      </c>
      <c r="O74" s="31">
        <v>1</v>
      </c>
      <c r="P74" s="31">
        <v>1</v>
      </c>
      <c r="Q74" s="32">
        <v>27</v>
      </c>
      <c r="R74" s="73" t="s">
        <v>27</v>
      </c>
      <c r="S74" s="73" t="s">
        <v>27</v>
      </c>
      <c r="T74" s="14">
        <v>300000</v>
      </c>
      <c r="U74" s="14"/>
      <c r="V74" s="15">
        <v>1</v>
      </c>
      <c r="W74" s="14">
        <f t="shared" si="80"/>
        <v>300000</v>
      </c>
      <c r="X74" s="14"/>
      <c r="Y74" s="15">
        <v>1</v>
      </c>
      <c r="Z74" s="14">
        <f t="shared" si="81"/>
        <v>300000</v>
      </c>
      <c r="AA74" s="37"/>
    </row>
    <row r="75" spans="1:27" ht="26.25" customHeight="1" x14ac:dyDescent="0.25">
      <c r="A75" s="24">
        <v>2</v>
      </c>
      <c r="B75" s="12">
        <v>2.17</v>
      </c>
      <c r="C75" s="12" t="s">
        <v>82</v>
      </c>
      <c r="D75" s="12" t="s">
        <v>120</v>
      </c>
      <c r="E75" s="71" t="s">
        <v>116</v>
      </c>
      <c r="F75" s="64" t="s">
        <v>93</v>
      </c>
      <c r="G75" s="71" t="s">
        <v>50</v>
      </c>
      <c r="H75" s="12" t="s">
        <v>28</v>
      </c>
      <c r="I75" s="11" t="str">
        <f t="shared" ref="I75" si="82">CONCATENATE(B75,".",D75,".00.",F75)</f>
        <v>2.17.2.17.04.00.2.17.01.2.06.01</v>
      </c>
      <c r="J75" s="12" t="s">
        <v>21</v>
      </c>
      <c r="K75" s="71" t="s">
        <v>49</v>
      </c>
      <c r="L75" s="30">
        <v>5</v>
      </c>
      <c r="M75" s="30">
        <v>1</v>
      </c>
      <c r="N75" s="31">
        <v>2</v>
      </c>
      <c r="O75" s="31">
        <v>1</v>
      </c>
      <c r="P75" s="31">
        <v>1</v>
      </c>
      <c r="Q75" s="32">
        <v>1</v>
      </c>
      <c r="R75" s="71" t="s">
        <v>49</v>
      </c>
      <c r="S75" s="71" t="s">
        <v>49</v>
      </c>
      <c r="T75" s="14">
        <v>2280000</v>
      </c>
      <c r="U75" s="14"/>
      <c r="V75" s="15">
        <v>1</v>
      </c>
      <c r="W75" s="14">
        <f t="shared" si="80"/>
        <v>2280000</v>
      </c>
      <c r="X75" s="14"/>
      <c r="Y75" s="15">
        <v>1</v>
      </c>
      <c r="Z75" s="14">
        <f t="shared" si="81"/>
        <v>2280000</v>
      </c>
      <c r="AA75" s="37"/>
    </row>
    <row r="76" spans="1:27" ht="26.25" customHeight="1" thickBot="1" x14ac:dyDescent="0.3">
      <c r="A76" s="24">
        <v>2</v>
      </c>
      <c r="B76" s="12">
        <v>2.17</v>
      </c>
      <c r="C76" s="12" t="s">
        <v>82</v>
      </c>
      <c r="D76" s="12" t="s">
        <v>120</v>
      </c>
      <c r="E76" s="71" t="s">
        <v>116</v>
      </c>
      <c r="F76" s="64" t="s">
        <v>93</v>
      </c>
      <c r="G76" s="76" t="s">
        <v>73</v>
      </c>
      <c r="H76" s="12" t="s">
        <v>28</v>
      </c>
      <c r="I76" s="11" t="str">
        <f t="shared" si="79"/>
        <v>2.17.2.17.04.00.2.17.01.2.06.01</v>
      </c>
      <c r="J76" s="12" t="s">
        <v>21</v>
      </c>
      <c r="K76" s="13" t="str">
        <f t="shared" ref="K76" si="83">R76</f>
        <v>Belanja Perjalanan Dinas Dalam Kota</v>
      </c>
      <c r="L76" s="30">
        <v>5</v>
      </c>
      <c r="M76" s="30">
        <v>1</v>
      </c>
      <c r="N76" s="31">
        <v>2</v>
      </c>
      <c r="O76" s="31">
        <v>1</v>
      </c>
      <c r="P76" s="31">
        <v>1</v>
      </c>
      <c r="Q76" s="32">
        <v>3</v>
      </c>
      <c r="R76" s="71" t="s">
        <v>51</v>
      </c>
      <c r="S76" s="71" t="s">
        <v>51</v>
      </c>
      <c r="T76" s="14">
        <v>27000000</v>
      </c>
      <c r="U76" s="14"/>
      <c r="V76" s="15">
        <v>1</v>
      </c>
      <c r="W76" s="14">
        <f t="shared" si="80"/>
        <v>27000000</v>
      </c>
      <c r="X76" s="14"/>
      <c r="Y76" s="15">
        <v>1</v>
      </c>
      <c r="Z76" s="14">
        <f t="shared" si="81"/>
        <v>27000000</v>
      </c>
      <c r="AA76" s="37"/>
    </row>
    <row r="77" spans="1:27" ht="26.25" customHeight="1" x14ac:dyDescent="0.25">
      <c r="A77" s="23">
        <v>2</v>
      </c>
      <c r="B77" s="9">
        <v>2.17</v>
      </c>
      <c r="C77" s="9" t="s">
        <v>82</v>
      </c>
      <c r="D77" s="74" t="s">
        <v>123</v>
      </c>
      <c r="E77" s="75" t="s">
        <v>116</v>
      </c>
      <c r="F77" s="65" t="s">
        <v>93</v>
      </c>
      <c r="G77" s="9"/>
      <c r="H77" s="9" t="s">
        <v>28</v>
      </c>
      <c r="I77" s="8" t="str">
        <f t="shared" si="79"/>
        <v>2.17.2.17.05.00.2.17.01.2.06.01</v>
      </c>
      <c r="J77" s="12" t="s">
        <v>21</v>
      </c>
      <c r="K77" s="75" t="s">
        <v>122</v>
      </c>
      <c r="L77" s="30"/>
      <c r="M77" s="30"/>
      <c r="N77" s="31"/>
      <c r="O77" s="31"/>
      <c r="P77" s="31"/>
      <c r="Q77" s="32"/>
      <c r="R77" s="39"/>
      <c r="S77" s="39"/>
      <c r="T77" s="14"/>
      <c r="U77" s="14"/>
      <c r="V77" s="15"/>
      <c r="W77" s="14"/>
      <c r="X77" s="14"/>
      <c r="Y77" s="15"/>
      <c r="Z77" s="14"/>
      <c r="AA77" s="37"/>
    </row>
    <row r="78" spans="1:27" ht="36" customHeight="1" x14ac:dyDescent="0.25">
      <c r="A78" s="24">
        <v>2</v>
      </c>
      <c r="B78" s="12">
        <v>2.17</v>
      </c>
      <c r="C78" s="12" t="s">
        <v>82</v>
      </c>
      <c r="D78" s="73" t="s">
        <v>123</v>
      </c>
      <c r="E78" s="71" t="s">
        <v>116</v>
      </c>
      <c r="F78" s="64" t="s">
        <v>93</v>
      </c>
      <c r="G78" s="12"/>
      <c r="H78" s="12" t="s">
        <v>28</v>
      </c>
      <c r="I78" s="11" t="str">
        <f t="shared" si="79"/>
        <v>2.17.2.17.05.00.2.17.01.2.06.01</v>
      </c>
      <c r="J78" s="12" t="s">
        <v>21</v>
      </c>
      <c r="K78" s="72" t="s">
        <v>124</v>
      </c>
      <c r="L78" s="30"/>
      <c r="M78" s="30"/>
      <c r="N78" s="31"/>
      <c r="O78" s="31"/>
      <c r="P78" s="31"/>
      <c r="Q78" s="32"/>
      <c r="R78" s="39"/>
      <c r="S78" s="39"/>
      <c r="T78" s="14"/>
      <c r="U78" s="14"/>
      <c r="V78" s="15"/>
      <c r="W78" s="14"/>
      <c r="X78" s="14"/>
      <c r="Y78" s="15"/>
      <c r="Z78" s="14"/>
      <c r="AA78" s="37"/>
    </row>
    <row r="79" spans="1:27" ht="26.25" customHeight="1" thickBot="1" x14ac:dyDescent="0.3">
      <c r="A79" s="24">
        <v>2</v>
      </c>
      <c r="B79" s="12">
        <v>2.17</v>
      </c>
      <c r="C79" s="12" t="s">
        <v>82</v>
      </c>
      <c r="D79" s="73" t="s">
        <v>123</v>
      </c>
      <c r="E79" s="71" t="s">
        <v>116</v>
      </c>
      <c r="F79" s="64" t="s">
        <v>93</v>
      </c>
      <c r="G79" s="76" t="s">
        <v>22</v>
      </c>
      <c r="H79" s="12" t="s">
        <v>28</v>
      </c>
      <c r="I79" s="11" t="str">
        <f t="shared" si="79"/>
        <v>2.17.2.17.05.00.2.17.01.2.06.01</v>
      </c>
      <c r="J79" s="12" t="s">
        <v>21</v>
      </c>
      <c r="K79" s="80" t="s">
        <v>80</v>
      </c>
      <c r="L79" s="30">
        <v>5</v>
      </c>
      <c r="M79" s="30">
        <v>1</v>
      </c>
      <c r="N79" s="31">
        <v>2</v>
      </c>
      <c r="O79" s="31">
        <v>1</v>
      </c>
      <c r="P79" s="31">
        <v>1</v>
      </c>
      <c r="Q79" s="32">
        <v>24</v>
      </c>
      <c r="R79" s="80" t="s">
        <v>80</v>
      </c>
      <c r="S79" s="80" t="s">
        <v>80</v>
      </c>
      <c r="T79" s="81">
        <v>18473000</v>
      </c>
      <c r="U79" s="70"/>
      <c r="V79" s="15">
        <v>1</v>
      </c>
      <c r="W79" s="14">
        <f t="shared" ref="W79" si="84">V79*T79</f>
        <v>18473000</v>
      </c>
      <c r="X79" s="14"/>
      <c r="Y79" s="15">
        <v>1</v>
      </c>
      <c r="Z79" s="14">
        <f t="shared" ref="Z79" si="85">Y79*W79</f>
        <v>18473000</v>
      </c>
      <c r="AA79" s="37"/>
    </row>
    <row r="80" spans="1:27" ht="26.25" customHeight="1" x14ac:dyDescent="0.25">
      <c r="A80" s="24">
        <v>2</v>
      </c>
      <c r="B80" s="12">
        <v>2.17</v>
      </c>
      <c r="C80" s="12" t="s">
        <v>82</v>
      </c>
      <c r="D80" s="73" t="s">
        <v>123</v>
      </c>
      <c r="E80" s="71" t="s">
        <v>116</v>
      </c>
      <c r="F80" s="64" t="s">
        <v>93</v>
      </c>
      <c r="G80" s="71" t="s">
        <v>26</v>
      </c>
      <c r="H80" s="12" t="s">
        <v>28</v>
      </c>
      <c r="I80" s="11" t="str">
        <f t="shared" ref="I80" si="86">CONCATENATE(B80,".",D80,".00.",F80)</f>
        <v>2.17.2.17.05.00.2.17.01.2.06.01</v>
      </c>
      <c r="J80" s="64" t="s">
        <v>21</v>
      </c>
      <c r="K80" s="79" t="s">
        <v>27</v>
      </c>
      <c r="L80" s="30">
        <v>5</v>
      </c>
      <c r="M80" s="30">
        <v>1</v>
      </c>
      <c r="N80" s="31">
        <v>2</v>
      </c>
      <c r="O80" s="31">
        <v>1</v>
      </c>
      <c r="P80" s="31">
        <v>1</v>
      </c>
      <c r="Q80" s="32">
        <v>26</v>
      </c>
      <c r="R80" s="80" t="s">
        <v>27</v>
      </c>
      <c r="S80" s="80" t="s">
        <v>27</v>
      </c>
      <c r="T80" s="14">
        <v>18780000</v>
      </c>
      <c r="U80" s="14"/>
      <c r="V80" s="15">
        <v>1</v>
      </c>
      <c r="W80" s="14">
        <f t="shared" si="80"/>
        <v>18780000</v>
      </c>
      <c r="X80" s="14"/>
      <c r="Y80" s="15">
        <v>1</v>
      </c>
      <c r="Z80" s="14">
        <f t="shared" si="81"/>
        <v>18780000</v>
      </c>
      <c r="AA80" s="37"/>
    </row>
    <row r="81" spans="1:27" ht="26.25" customHeight="1" x14ac:dyDescent="0.25">
      <c r="A81" s="24">
        <v>2</v>
      </c>
      <c r="B81" s="12">
        <v>2.17</v>
      </c>
      <c r="C81" s="12" t="s">
        <v>82</v>
      </c>
      <c r="D81" s="73" t="s">
        <v>123</v>
      </c>
      <c r="E81" s="71" t="s">
        <v>116</v>
      </c>
      <c r="F81" s="64" t="s">
        <v>93</v>
      </c>
      <c r="G81" s="71" t="s">
        <v>47</v>
      </c>
      <c r="H81" s="9" t="s">
        <v>28</v>
      </c>
      <c r="I81" s="11" t="str">
        <f t="shared" si="79"/>
        <v>2.17.2.17.05.00.2.17.01.2.06.01</v>
      </c>
      <c r="J81" s="9" t="s">
        <v>21</v>
      </c>
      <c r="K81" s="71" t="s">
        <v>70</v>
      </c>
      <c r="L81" s="30">
        <v>5</v>
      </c>
      <c r="M81" s="30">
        <v>1</v>
      </c>
      <c r="N81" s="31">
        <v>2</v>
      </c>
      <c r="O81" s="31">
        <v>1</v>
      </c>
      <c r="P81" s="31">
        <v>1</v>
      </c>
      <c r="Q81" s="32">
        <v>52</v>
      </c>
      <c r="R81" s="71" t="s">
        <v>70</v>
      </c>
      <c r="S81" s="71" t="s">
        <v>70</v>
      </c>
      <c r="T81" s="14">
        <v>32400000</v>
      </c>
      <c r="U81" s="14"/>
      <c r="V81" s="15">
        <v>1</v>
      </c>
      <c r="W81" s="14">
        <f t="shared" ref="W81" si="87">V81*T81</f>
        <v>32400000</v>
      </c>
      <c r="X81" s="14"/>
      <c r="Y81" s="15">
        <v>1</v>
      </c>
      <c r="Z81" s="14">
        <f t="shared" ref="Z81" si="88">Y81*W81</f>
        <v>32400000</v>
      </c>
      <c r="AA81" s="37"/>
    </row>
    <row r="82" spans="1:27" ht="26.25" customHeight="1" x14ac:dyDescent="0.25">
      <c r="A82" s="24">
        <v>2</v>
      </c>
      <c r="B82" s="12">
        <v>2.17</v>
      </c>
      <c r="C82" s="12" t="s">
        <v>82</v>
      </c>
      <c r="D82" s="73" t="s">
        <v>123</v>
      </c>
      <c r="E82" s="71" t="s">
        <v>116</v>
      </c>
      <c r="F82" s="64" t="s">
        <v>93</v>
      </c>
      <c r="G82" s="71" t="s">
        <v>48</v>
      </c>
      <c r="H82" s="12"/>
      <c r="I82" s="11" t="str">
        <f t="shared" si="79"/>
        <v>2.17.2.17.05.00.2.17.01.2.06.01</v>
      </c>
      <c r="J82" s="12"/>
      <c r="K82" s="71" t="s">
        <v>71</v>
      </c>
      <c r="L82" s="30">
        <v>5</v>
      </c>
      <c r="M82" s="30">
        <v>1</v>
      </c>
      <c r="N82" s="31">
        <v>2</v>
      </c>
      <c r="O82" s="31">
        <v>1</v>
      </c>
      <c r="P82" s="31">
        <v>1</v>
      </c>
      <c r="Q82" s="32">
        <v>53</v>
      </c>
      <c r="R82" s="71" t="s">
        <v>71</v>
      </c>
      <c r="S82" s="71" t="s">
        <v>71</v>
      </c>
      <c r="T82" s="14">
        <v>4038000</v>
      </c>
      <c r="U82" s="14"/>
      <c r="V82" s="15">
        <v>1</v>
      </c>
      <c r="W82" s="14">
        <f t="shared" ref="W82:W90" si="89">V82*T82</f>
        <v>4038000</v>
      </c>
      <c r="X82" s="14"/>
      <c r="Y82" s="15">
        <v>1</v>
      </c>
      <c r="Z82" s="14">
        <f t="shared" ref="Z82:Z90" si="90">Y82*W82</f>
        <v>4038000</v>
      </c>
      <c r="AA82" s="37"/>
    </row>
    <row r="83" spans="1:27" ht="26.25" customHeight="1" x14ac:dyDescent="0.25">
      <c r="A83" s="24">
        <v>2</v>
      </c>
      <c r="B83" s="12">
        <v>2.17</v>
      </c>
      <c r="C83" s="12" t="s">
        <v>82</v>
      </c>
      <c r="D83" s="73" t="s">
        <v>123</v>
      </c>
      <c r="E83" s="71" t="s">
        <v>116</v>
      </c>
      <c r="F83" s="64" t="s">
        <v>93</v>
      </c>
      <c r="G83" s="71" t="s">
        <v>125</v>
      </c>
      <c r="H83" s="12" t="s">
        <v>28</v>
      </c>
      <c r="I83" s="11" t="str">
        <f t="shared" si="79"/>
        <v>2.17.2.17.05.00.2.17.01.2.06.01</v>
      </c>
      <c r="J83" s="64" t="s">
        <v>21</v>
      </c>
      <c r="K83" s="79" t="s">
        <v>72</v>
      </c>
      <c r="L83" s="30">
        <v>5</v>
      </c>
      <c r="M83" s="30">
        <v>1</v>
      </c>
      <c r="N83" s="31">
        <v>2</v>
      </c>
      <c r="O83" s="31">
        <v>1</v>
      </c>
      <c r="P83" s="31">
        <v>1</v>
      </c>
      <c r="Q83" s="32">
        <v>9</v>
      </c>
      <c r="R83" s="80" t="s">
        <v>72</v>
      </c>
      <c r="S83" s="80" t="s">
        <v>72</v>
      </c>
      <c r="T83" s="14">
        <v>8800000</v>
      </c>
      <c r="U83" s="14"/>
      <c r="V83" s="15">
        <v>1</v>
      </c>
      <c r="W83" s="14">
        <f t="shared" si="89"/>
        <v>8800000</v>
      </c>
      <c r="X83" s="14"/>
      <c r="Y83" s="15">
        <v>1</v>
      </c>
      <c r="Z83" s="14">
        <f t="shared" si="90"/>
        <v>8800000</v>
      </c>
      <c r="AA83" s="37"/>
    </row>
    <row r="84" spans="1:27" ht="26.25" customHeight="1" x14ac:dyDescent="0.25">
      <c r="A84" s="24">
        <v>2</v>
      </c>
      <c r="B84" s="12">
        <v>2.17</v>
      </c>
      <c r="C84" s="12" t="s">
        <v>82</v>
      </c>
      <c r="D84" s="73" t="s">
        <v>123</v>
      </c>
      <c r="E84" s="71" t="s">
        <v>116</v>
      </c>
      <c r="F84" s="64" t="s">
        <v>93</v>
      </c>
      <c r="G84" s="71" t="s">
        <v>50</v>
      </c>
      <c r="H84" s="12" t="s">
        <v>28</v>
      </c>
      <c r="I84" s="11" t="str">
        <f t="shared" si="79"/>
        <v>2.17.2.17.05.00.2.17.01.2.06.01</v>
      </c>
      <c r="J84" s="12" t="s">
        <v>21</v>
      </c>
      <c r="K84" s="71" t="s">
        <v>49</v>
      </c>
      <c r="L84" s="30">
        <v>5</v>
      </c>
      <c r="M84" s="30">
        <v>1</v>
      </c>
      <c r="N84" s="31">
        <v>2</v>
      </c>
      <c r="O84" s="31">
        <v>1</v>
      </c>
      <c r="P84" s="31">
        <v>1</v>
      </c>
      <c r="Q84" s="32">
        <v>1</v>
      </c>
      <c r="R84" s="71" t="s">
        <v>49</v>
      </c>
      <c r="S84" s="71" t="s">
        <v>49</v>
      </c>
      <c r="T84" s="14">
        <v>24625000</v>
      </c>
      <c r="U84" s="14"/>
      <c r="V84" s="15">
        <v>1</v>
      </c>
      <c r="W84" s="14">
        <f t="shared" si="89"/>
        <v>24625000</v>
      </c>
      <c r="X84" s="14"/>
      <c r="Y84" s="15">
        <v>1</v>
      </c>
      <c r="Z84" s="14">
        <f t="shared" si="90"/>
        <v>24625000</v>
      </c>
      <c r="AA84" s="37"/>
    </row>
    <row r="85" spans="1:27" ht="26.25" customHeight="1" x14ac:dyDescent="0.25">
      <c r="A85" s="24">
        <v>2</v>
      </c>
      <c r="B85" s="12">
        <v>2.17</v>
      </c>
      <c r="C85" s="12" t="s">
        <v>82</v>
      </c>
      <c r="D85" s="73" t="s">
        <v>123</v>
      </c>
      <c r="E85" s="71" t="s">
        <v>116</v>
      </c>
      <c r="F85" s="64" t="s">
        <v>93</v>
      </c>
      <c r="G85" s="71" t="s">
        <v>73</v>
      </c>
      <c r="H85" s="12" t="s">
        <v>28</v>
      </c>
      <c r="I85" s="11" t="str">
        <f t="shared" si="79"/>
        <v>2.17.2.17.05.00.2.17.01.2.06.01</v>
      </c>
      <c r="J85" s="64" t="s">
        <v>21</v>
      </c>
      <c r="K85" s="79" t="s">
        <v>51</v>
      </c>
      <c r="L85" s="30">
        <v>5</v>
      </c>
      <c r="M85" s="30">
        <v>1</v>
      </c>
      <c r="N85" s="31">
        <v>2</v>
      </c>
      <c r="O85" s="31">
        <v>1</v>
      </c>
      <c r="P85" s="31">
        <v>1</v>
      </c>
      <c r="Q85" s="32">
        <v>3</v>
      </c>
      <c r="R85" s="79" t="s">
        <v>51</v>
      </c>
      <c r="S85" s="79" t="s">
        <v>51</v>
      </c>
      <c r="T85" s="14">
        <v>51450000</v>
      </c>
      <c r="U85" s="14"/>
      <c r="V85" s="15">
        <v>1</v>
      </c>
      <c r="W85" s="14">
        <f t="shared" si="89"/>
        <v>51450000</v>
      </c>
      <c r="X85" s="14"/>
      <c r="Y85" s="15">
        <v>1</v>
      </c>
      <c r="Z85" s="14">
        <f t="shared" si="90"/>
        <v>51450000</v>
      </c>
      <c r="AA85" s="37"/>
    </row>
    <row r="86" spans="1:27" ht="26.25" customHeight="1" x14ac:dyDescent="0.25">
      <c r="A86" s="23">
        <v>2</v>
      </c>
      <c r="B86" s="9">
        <v>2.17</v>
      </c>
      <c r="C86" s="9" t="s">
        <v>82</v>
      </c>
      <c r="D86" s="61" t="s">
        <v>128</v>
      </c>
      <c r="E86" s="75" t="s">
        <v>116</v>
      </c>
      <c r="F86" s="65" t="s">
        <v>93</v>
      </c>
      <c r="G86" s="9"/>
      <c r="H86" s="9" t="s">
        <v>28</v>
      </c>
      <c r="I86" s="8" t="str">
        <f t="shared" si="79"/>
        <v>2.17.2.17.06.00.2.17.01.2.06.01</v>
      </c>
      <c r="J86" s="12" t="s">
        <v>21</v>
      </c>
      <c r="K86" s="74" t="s">
        <v>126</v>
      </c>
      <c r="L86" s="30"/>
      <c r="M86" s="30"/>
      <c r="N86" s="31"/>
      <c r="O86" s="31"/>
      <c r="P86" s="31"/>
      <c r="Q86" s="32"/>
      <c r="R86" s="39"/>
      <c r="S86" s="39"/>
      <c r="T86" s="14"/>
      <c r="U86" s="14"/>
      <c r="V86" s="15"/>
      <c r="W86" s="14"/>
      <c r="X86" s="14"/>
      <c r="Y86" s="15"/>
      <c r="Z86" s="14"/>
      <c r="AA86" s="37"/>
    </row>
    <row r="87" spans="1:27" ht="26.25" customHeight="1" x14ac:dyDescent="0.25">
      <c r="A87" s="23">
        <v>2</v>
      </c>
      <c r="B87" s="9">
        <v>2.17</v>
      </c>
      <c r="C87" s="9" t="s">
        <v>82</v>
      </c>
      <c r="D87" s="61" t="s">
        <v>128</v>
      </c>
      <c r="E87" s="75" t="s">
        <v>116</v>
      </c>
      <c r="F87" s="65" t="s">
        <v>93</v>
      </c>
      <c r="G87" s="12"/>
      <c r="H87" s="12" t="s">
        <v>28</v>
      </c>
      <c r="I87" s="11" t="str">
        <f t="shared" si="79"/>
        <v>2.17.2.17.06.00.2.17.01.2.06.01</v>
      </c>
      <c r="J87" s="12" t="s">
        <v>21</v>
      </c>
      <c r="K87" s="72" t="s">
        <v>127</v>
      </c>
      <c r="L87" s="30"/>
      <c r="M87" s="30"/>
      <c r="N87" s="31"/>
      <c r="O87" s="31"/>
      <c r="P87" s="31"/>
      <c r="Q87" s="32"/>
      <c r="R87" s="39"/>
      <c r="S87" s="39"/>
      <c r="T87" s="14"/>
      <c r="U87" s="14"/>
      <c r="V87" s="15"/>
      <c r="W87" s="14"/>
      <c r="X87" s="14"/>
      <c r="Y87" s="15"/>
      <c r="Z87" s="14"/>
      <c r="AA87" s="37"/>
    </row>
    <row r="88" spans="1:27" ht="26.25" customHeight="1" x14ac:dyDescent="0.25">
      <c r="A88" s="24">
        <v>2</v>
      </c>
      <c r="B88" s="12">
        <v>2.17</v>
      </c>
      <c r="C88" s="12" t="s">
        <v>82</v>
      </c>
      <c r="D88" s="61" t="s">
        <v>128</v>
      </c>
      <c r="E88" s="71" t="s">
        <v>116</v>
      </c>
      <c r="F88" s="64" t="s">
        <v>93</v>
      </c>
      <c r="G88" s="71" t="s">
        <v>45</v>
      </c>
      <c r="H88" s="12" t="s">
        <v>28</v>
      </c>
      <c r="I88" s="11" t="str">
        <f t="shared" si="79"/>
        <v>2.17.2.17.06.00.2.17.01.2.06.01</v>
      </c>
      <c r="J88" s="12" t="s">
        <v>21</v>
      </c>
      <c r="K88" s="73" t="s">
        <v>129</v>
      </c>
      <c r="L88" s="30">
        <v>5</v>
      </c>
      <c r="M88" s="30">
        <v>1</v>
      </c>
      <c r="N88" s="31">
        <v>2</v>
      </c>
      <c r="O88" s="31">
        <v>1</v>
      </c>
      <c r="P88" s="31">
        <v>1</v>
      </c>
      <c r="Q88" s="32">
        <v>12</v>
      </c>
      <c r="R88" s="73" t="s">
        <v>129</v>
      </c>
      <c r="S88" s="73" t="s">
        <v>129</v>
      </c>
      <c r="T88" s="14">
        <v>3571000</v>
      </c>
      <c r="U88" s="14"/>
      <c r="V88" s="15">
        <v>1</v>
      </c>
      <c r="W88" s="14">
        <f t="shared" si="89"/>
        <v>3571000</v>
      </c>
      <c r="X88" s="14"/>
      <c r="Y88" s="15">
        <v>1</v>
      </c>
      <c r="Z88" s="14">
        <f t="shared" si="90"/>
        <v>3571000</v>
      </c>
      <c r="AA88" s="37"/>
    </row>
    <row r="89" spans="1:27" ht="26.25" customHeight="1" thickBot="1" x14ac:dyDescent="0.3">
      <c r="A89" s="24">
        <v>2</v>
      </c>
      <c r="B89" s="12">
        <v>2.17</v>
      </c>
      <c r="C89" s="12" t="s">
        <v>82</v>
      </c>
      <c r="D89" s="61" t="s">
        <v>128</v>
      </c>
      <c r="E89" s="71" t="s">
        <v>116</v>
      </c>
      <c r="F89" s="64" t="s">
        <v>93</v>
      </c>
      <c r="G89" s="76" t="s">
        <v>22</v>
      </c>
      <c r="H89" s="12" t="s">
        <v>28</v>
      </c>
      <c r="I89" s="11" t="str">
        <f t="shared" si="79"/>
        <v>2.17.2.17.06.00.2.17.01.2.06.01</v>
      </c>
      <c r="J89" s="12" t="s">
        <v>21</v>
      </c>
      <c r="K89" s="80" t="s">
        <v>80</v>
      </c>
      <c r="L89" s="30">
        <v>5</v>
      </c>
      <c r="M89" s="30">
        <v>1</v>
      </c>
      <c r="N89" s="31">
        <v>2</v>
      </c>
      <c r="O89" s="31">
        <v>1</v>
      </c>
      <c r="P89" s="31">
        <v>1</v>
      </c>
      <c r="Q89" s="32">
        <v>24</v>
      </c>
      <c r="R89" s="80" t="s">
        <v>80</v>
      </c>
      <c r="S89" s="80" t="s">
        <v>80</v>
      </c>
      <c r="T89" s="14">
        <v>963000</v>
      </c>
      <c r="U89" s="14"/>
      <c r="V89" s="15">
        <v>1</v>
      </c>
      <c r="W89" s="14">
        <f t="shared" si="89"/>
        <v>963000</v>
      </c>
      <c r="X89" s="14"/>
      <c r="Y89" s="15">
        <v>1</v>
      </c>
      <c r="Z89" s="14">
        <f t="shared" si="90"/>
        <v>963000</v>
      </c>
      <c r="AA89" s="37"/>
    </row>
    <row r="90" spans="1:27" ht="26.25" customHeight="1" x14ac:dyDescent="0.25">
      <c r="A90" s="24">
        <v>2</v>
      </c>
      <c r="B90" s="12">
        <v>2.17</v>
      </c>
      <c r="C90" s="12" t="s">
        <v>82</v>
      </c>
      <c r="D90" s="61" t="s">
        <v>128</v>
      </c>
      <c r="E90" s="71" t="s">
        <v>116</v>
      </c>
      <c r="F90" s="64" t="s">
        <v>93</v>
      </c>
      <c r="G90" s="71" t="s">
        <v>26</v>
      </c>
      <c r="H90" s="12" t="s">
        <v>28</v>
      </c>
      <c r="I90" s="11" t="str">
        <f t="shared" si="79"/>
        <v>2.17.2.17.06.00.2.17.01.2.06.01</v>
      </c>
      <c r="J90" s="12" t="s">
        <v>21</v>
      </c>
      <c r="K90" s="71" t="s">
        <v>27</v>
      </c>
      <c r="L90" s="30">
        <v>5</v>
      </c>
      <c r="M90" s="30">
        <v>1</v>
      </c>
      <c r="N90" s="31">
        <v>2</v>
      </c>
      <c r="O90" s="31">
        <v>1</v>
      </c>
      <c r="P90" s="31">
        <v>1</v>
      </c>
      <c r="Q90" s="32">
        <v>26</v>
      </c>
      <c r="R90" s="73" t="s">
        <v>27</v>
      </c>
      <c r="S90" s="73" t="s">
        <v>27</v>
      </c>
      <c r="T90" s="14">
        <v>1170000</v>
      </c>
      <c r="U90" s="14"/>
      <c r="V90" s="15">
        <v>1</v>
      </c>
      <c r="W90" s="14">
        <f t="shared" si="89"/>
        <v>1170000</v>
      </c>
      <c r="X90" s="14"/>
      <c r="Y90" s="15">
        <v>1</v>
      </c>
      <c r="Z90" s="14">
        <f t="shared" si="90"/>
        <v>1170000</v>
      </c>
      <c r="AA90" s="37"/>
    </row>
    <row r="91" spans="1:27" ht="26.25" customHeight="1" x14ac:dyDescent="0.25">
      <c r="A91" s="24">
        <v>2</v>
      </c>
      <c r="B91" s="12">
        <v>2.17</v>
      </c>
      <c r="C91" s="12" t="s">
        <v>82</v>
      </c>
      <c r="D91" s="61" t="s">
        <v>128</v>
      </c>
      <c r="E91" s="71" t="s">
        <v>116</v>
      </c>
      <c r="F91" s="64" t="s">
        <v>93</v>
      </c>
      <c r="G91" s="71" t="s">
        <v>47</v>
      </c>
      <c r="H91" s="9" t="s">
        <v>28</v>
      </c>
      <c r="I91" s="11" t="str">
        <f t="shared" si="79"/>
        <v>2.17.2.17.06.00.2.17.01.2.06.01</v>
      </c>
      <c r="J91" s="65" t="s">
        <v>21</v>
      </c>
      <c r="K91" s="79" t="s">
        <v>70</v>
      </c>
      <c r="L91" s="30">
        <v>5</v>
      </c>
      <c r="M91" s="30">
        <v>1</v>
      </c>
      <c r="N91" s="31">
        <v>2</v>
      </c>
      <c r="O91" s="31">
        <v>1</v>
      </c>
      <c r="P91" s="31">
        <v>1</v>
      </c>
      <c r="Q91" s="32">
        <v>52</v>
      </c>
      <c r="R91" s="79" t="s">
        <v>70</v>
      </c>
      <c r="S91" s="79" t="s">
        <v>70</v>
      </c>
      <c r="T91" s="14">
        <v>1050000</v>
      </c>
      <c r="U91" s="14"/>
      <c r="V91" s="15">
        <v>1</v>
      </c>
      <c r="W91" s="14">
        <f t="shared" ref="W91" si="91">V91*T91</f>
        <v>1050000</v>
      </c>
      <c r="X91" s="14"/>
      <c r="Y91" s="15">
        <v>1</v>
      </c>
      <c r="Z91" s="14">
        <f t="shared" ref="Z91" si="92">Y91*W91</f>
        <v>1050000</v>
      </c>
      <c r="AA91" s="37"/>
    </row>
    <row r="92" spans="1:27" ht="26.25" customHeight="1" x14ac:dyDescent="0.25">
      <c r="A92" s="24">
        <v>2</v>
      </c>
      <c r="B92" s="12">
        <v>2.17</v>
      </c>
      <c r="C92" s="12" t="s">
        <v>82</v>
      </c>
      <c r="D92" s="61" t="s">
        <v>128</v>
      </c>
      <c r="E92" s="71" t="s">
        <v>116</v>
      </c>
      <c r="F92" s="64" t="s">
        <v>93</v>
      </c>
      <c r="G92" s="71" t="s">
        <v>50</v>
      </c>
      <c r="H92" s="12"/>
      <c r="I92" s="11" t="str">
        <f t="shared" si="79"/>
        <v>2.17.2.17.06.00.2.17.01.2.06.01</v>
      </c>
      <c r="J92" s="12"/>
      <c r="K92" s="71" t="s">
        <v>49</v>
      </c>
      <c r="L92" s="30">
        <v>5</v>
      </c>
      <c r="M92" s="30">
        <v>1</v>
      </c>
      <c r="N92" s="31">
        <v>2</v>
      </c>
      <c r="O92" s="31">
        <v>4</v>
      </c>
      <c r="P92" s="31">
        <v>1</v>
      </c>
      <c r="Q92" s="32">
        <v>1</v>
      </c>
      <c r="R92" s="71" t="s">
        <v>49</v>
      </c>
      <c r="S92" s="71" t="s">
        <v>49</v>
      </c>
      <c r="T92" s="14">
        <v>11736000</v>
      </c>
      <c r="U92" s="14"/>
      <c r="V92" s="15">
        <v>1</v>
      </c>
      <c r="W92" s="14">
        <f t="shared" ref="W92:W93" si="93">V92*T92</f>
        <v>11736000</v>
      </c>
      <c r="X92" s="14"/>
      <c r="Y92" s="15">
        <v>1</v>
      </c>
      <c r="Z92" s="14">
        <f t="shared" ref="Z92:Z93" si="94">Y92*W92</f>
        <v>11736000</v>
      </c>
      <c r="AA92" s="37"/>
    </row>
    <row r="93" spans="1:27" ht="26.25" customHeight="1" x14ac:dyDescent="0.25">
      <c r="A93" s="24">
        <v>2</v>
      </c>
      <c r="B93" s="12">
        <v>2.17</v>
      </c>
      <c r="C93" s="12" t="s">
        <v>82</v>
      </c>
      <c r="D93" s="61" t="s">
        <v>128</v>
      </c>
      <c r="E93" s="71" t="s">
        <v>116</v>
      </c>
      <c r="F93" s="64" t="s">
        <v>93</v>
      </c>
      <c r="G93" s="71" t="s">
        <v>130</v>
      </c>
      <c r="H93" s="12"/>
      <c r="I93" s="11" t="str">
        <f t="shared" si="79"/>
        <v>2.17.2.17.06.00.2.17.01.2.06.01</v>
      </c>
      <c r="J93" s="12"/>
      <c r="K93" s="73" t="s">
        <v>131</v>
      </c>
      <c r="L93" s="30">
        <v>5</v>
      </c>
      <c r="M93" s="30">
        <v>1</v>
      </c>
      <c r="N93" s="31">
        <v>2</v>
      </c>
      <c r="O93" s="31">
        <v>5</v>
      </c>
      <c r="P93" s="31">
        <v>2</v>
      </c>
      <c r="Q93" s="32">
        <v>1</v>
      </c>
      <c r="R93" s="73" t="s">
        <v>131</v>
      </c>
      <c r="S93" s="73" t="s">
        <v>131</v>
      </c>
      <c r="T93" s="14">
        <v>40000000</v>
      </c>
      <c r="U93" s="14"/>
      <c r="V93" s="15">
        <v>1</v>
      </c>
      <c r="W93" s="14">
        <f t="shared" si="93"/>
        <v>40000000</v>
      </c>
      <c r="X93" s="14"/>
      <c r="Y93" s="15">
        <v>1</v>
      </c>
      <c r="Z93" s="14">
        <f t="shared" si="94"/>
        <v>40000000</v>
      </c>
      <c r="AA93" s="37"/>
    </row>
    <row r="94" spans="1:27" ht="26.25" customHeight="1" x14ac:dyDescent="0.25">
      <c r="A94" s="23">
        <v>2</v>
      </c>
      <c r="B94" s="9">
        <v>2.17</v>
      </c>
      <c r="C94" s="9" t="s">
        <v>82</v>
      </c>
      <c r="D94" s="63" t="s">
        <v>133</v>
      </c>
      <c r="E94" s="75" t="s">
        <v>116</v>
      </c>
      <c r="F94" s="65" t="s">
        <v>93</v>
      </c>
      <c r="G94" s="9"/>
      <c r="H94" s="9" t="s">
        <v>28</v>
      </c>
      <c r="I94" s="8" t="str">
        <f t="shared" si="79"/>
        <v>2.17.2.17.08.00.2.17.01.2.06.01</v>
      </c>
      <c r="J94" s="12" t="s">
        <v>21</v>
      </c>
      <c r="K94" s="75" t="s">
        <v>132</v>
      </c>
      <c r="L94" s="30"/>
      <c r="M94" s="30"/>
      <c r="N94" s="31"/>
      <c r="O94" s="31"/>
      <c r="P94" s="31"/>
      <c r="Q94" s="32"/>
      <c r="R94" s="39"/>
      <c r="S94" s="39"/>
      <c r="T94" s="14"/>
      <c r="U94" s="14"/>
      <c r="V94" s="15"/>
      <c r="W94" s="14"/>
      <c r="X94" s="14"/>
      <c r="Y94" s="15"/>
      <c r="Z94" s="14"/>
      <c r="AA94" s="37"/>
    </row>
    <row r="95" spans="1:27" ht="41.25" customHeight="1" x14ac:dyDescent="0.25">
      <c r="A95" s="23">
        <v>2</v>
      </c>
      <c r="B95" s="9">
        <v>2.17</v>
      </c>
      <c r="C95" s="9" t="s">
        <v>82</v>
      </c>
      <c r="D95" s="74" t="s">
        <v>133</v>
      </c>
      <c r="E95" s="75" t="s">
        <v>116</v>
      </c>
      <c r="F95" s="65" t="s">
        <v>93</v>
      </c>
      <c r="G95" s="12"/>
      <c r="H95" s="12" t="s">
        <v>28</v>
      </c>
      <c r="I95" s="8" t="str">
        <f t="shared" si="79"/>
        <v>2.17.2.17.08.00.2.17.01.2.06.01</v>
      </c>
      <c r="J95" s="12" t="s">
        <v>21</v>
      </c>
      <c r="K95" s="74" t="s">
        <v>134</v>
      </c>
      <c r="L95" s="30"/>
      <c r="M95" s="30"/>
      <c r="N95" s="31"/>
      <c r="O95" s="31"/>
      <c r="P95" s="31"/>
      <c r="Q95" s="32"/>
      <c r="R95" s="39"/>
      <c r="S95" s="39"/>
      <c r="T95" s="14"/>
      <c r="U95" s="14"/>
      <c r="V95" s="15"/>
      <c r="W95" s="14"/>
      <c r="X95" s="14"/>
      <c r="Y95" s="15"/>
      <c r="Z95" s="14"/>
      <c r="AA95" s="37"/>
    </row>
    <row r="96" spans="1:27" ht="26.25" customHeight="1" x14ac:dyDescent="0.25">
      <c r="A96" s="24">
        <v>2</v>
      </c>
      <c r="B96" s="12">
        <v>2.17</v>
      </c>
      <c r="C96" s="12" t="s">
        <v>82</v>
      </c>
      <c r="D96" s="77" t="s">
        <v>133</v>
      </c>
      <c r="E96" s="71" t="s">
        <v>116</v>
      </c>
      <c r="F96" s="64" t="s">
        <v>93</v>
      </c>
      <c r="G96" s="71" t="s">
        <v>45</v>
      </c>
      <c r="H96" s="9" t="s">
        <v>28</v>
      </c>
      <c r="I96" s="11" t="str">
        <f t="shared" si="79"/>
        <v>2.17.2.17.08.00.2.17.01.2.06.01</v>
      </c>
      <c r="J96" s="9" t="s">
        <v>21</v>
      </c>
      <c r="K96" s="71" t="s">
        <v>46</v>
      </c>
      <c r="L96" s="30">
        <v>5</v>
      </c>
      <c r="M96" s="30">
        <v>1</v>
      </c>
      <c r="N96" s="31">
        <v>2</v>
      </c>
      <c r="O96" s="31">
        <v>1</v>
      </c>
      <c r="P96" s="31">
        <v>1</v>
      </c>
      <c r="Q96" s="32">
        <v>12</v>
      </c>
      <c r="R96" s="71" t="s">
        <v>46</v>
      </c>
      <c r="S96" s="71" t="s">
        <v>46</v>
      </c>
      <c r="T96" s="14">
        <v>12160000</v>
      </c>
      <c r="U96" s="14"/>
      <c r="V96" s="15">
        <v>1</v>
      </c>
      <c r="W96" s="14">
        <f t="shared" ref="W96" si="95">V96*T96</f>
        <v>12160000</v>
      </c>
      <c r="X96" s="14"/>
      <c r="Y96" s="15">
        <v>1</v>
      </c>
      <c r="Z96" s="14">
        <f t="shared" ref="Z96" si="96">Y96*W96</f>
        <v>12160000</v>
      </c>
      <c r="AA96" s="37"/>
    </row>
    <row r="97" spans="1:27" ht="26.25" customHeight="1" x14ac:dyDescent="0.25">
      <c r="A97" s="24">
        <v>2</v>
      </c>
      <c r="B97" s="12">
        <v>2.17</v>
      </c>
      <c r="C97" s="12" t="s">
        <v>82</v>
      </c>
      <c r="D97" s="77" t="s">
        <v>133</v>
      </c>
      <c r="E97" s="71" t="s">
        <v>116</v>
      </c>
      <c r="F97" s="64" t="s">
        <v>93</v>
      </c>
      <c r="G97" s="71" t="s">
        <v>22</v>
      </c>
      <c r="H97" s="9" t="s">
        <v>28</v>
      </c>
      <c r="I97" s="11" t="str">
        <f t="shared" ref="I97" si="97">CONCATENATE(B97,".",D97,".00.",F97)</f>
        <v>2.17.2.17.08.00.2.17.01.2.06.01</v>
      </c>
      <c r="J97" s="12"/>
      <c r="K97" s="13" t="str">
        <f t="shared" ref="K97:K98" si="98">R97</f>
        <v>Belanja Alat/Bahan untuk Kegiatan Kantor- Alat Tulis Kantor</v>
      </c>
      <c r="L97" s="30">
        <v>5</v>
      </c>
      <c r="M97" s="30">
        <v>1</v>
      </c>
      <c r="N97" s="31">
        <v>2</v>
      </c>
      <c r="O97" s="31">
        <v>1</v>
      </c>
      <c r="P97" s="31">
        <v>1</v>
      </c>
      <c r="Q97" s="32">
        <v>24</v>
      </c>
      <c r="R97" s="39" t="s">
        <v>36</v>
      </c>
      <c r="S97" s="13" t="s">
        <v>36</v>
      </c>
      <c r="T97" s="14">
        <v>3446000</v>
      </c>
      <c r="U97" s="14"/>
      <c r="V97" s="15">
        <v>1</v>
      </c>
      <c r="W97" s="14">
        <f t="shared" ref="W97:W104" si="99">V97*T97</f>
        <v>3446000</v>
      </c>
      <c r="X97" s="14"/>
      <c r="Y97" s="15">
        <v>1</v>
      </c>
      <c r="Z97" s="14">
        <f t="shared" ref="Z97:Z104" si="100">Y97*W97</f>
        <v>3446000</v>
      </c>
      <c r="AA97" s="37"/>
    </row>
    <row r="98" spans="1:27" ht="26.25" customHeight="1" x14ac:dyDescent="0.25">
      <c r="A98" s="24">
        <v>2</v>
      </c>
      <c r="B98" s="12">
        <v>2.17</v>
      </c>
      <c r="C98" s="12" t="s">
        <v>82</v>
      </c>
      <c r="D98" s="77" t="s">
        <v>133</v>
      </c>
      <c r="E98" s="71" t="s">
        <v>116</v>
      </c>
      <c r="F98" s="64" t="s">
        <v>93</v>
      </c>
      <c r="G98" s="71" t="s">
        <v>26</v>
      </c>
      <c r="H98" s="12" t="s">
        <v>28</v>
      </c>
      <c r="I98" s="11" t="str">
        <f t="shared" si="79"/>
        <v>2.17.2.17.08.00.2.17.01.2.06.01</v>
      </c>
      <c r="J98" s="12" t="s">
        <v>21</v>
      </c>
      <c r="K98" s="13" t="str">
        <f t="shared" si="98"/>
        <v>Belanja Alat/Bahan untuk Kegiatan Kantor- Bahan Cetak</v>
      </c>
      <c r="L98" s="30">
        <v>5</v>
      </c>
      <c r="M98" s="30">
        <v>1</v>
      </c>
      <c r="N98" s="31">
        <v>2</v>
      </c>
      <c r="O98" s="31">
        <v>1</v>
      </c>
      <c r="P98" s="31">
        <v>1</v>
      </c>
      <c r="Q98" s="32">
        <v>26</v>
      </c>
      <c r="R98" s="39" t="s">
        <v>27</v>
      </c>
      <c r="S98" s="13" t="s">
        <v>27</v>
      </c>
      <c r="T98" s="14">
        <v>8435000</v>
      </c>
      <c r="U98" s="14"/>
      <c r="V98" s="15">
        <v>1</v>
      </c>
      <c r="W98" s="14">
        <f t="shared" si="99"/>
        <v>8435000</v>
      </c>
      <c r="X98" s="14"/>
      <c r="Y98" s="15">
        <v>1</v>
      </c>
      <c r="Z98" s="14">
        <f t="shared" si="100"/>
        <v>8435000</v>
      </c>
      <c r="AA98" s="37"/>
    </row>
    <row r="99" spans="1:27" ht="27" customHeight="1" x14ac:dyDescent="0.25">
      <c r="A99" s="24">
        <v>2</v>
      </c>
      <c r="B99" s="12">
        <v>2.17</v>
      </c>
      <c r="C99" s="12" t="s">
        <v>82</v>
      </c>
      <c r="D99" s="77" t="s">
        <v>133</v>
      </c>
      <c r="E99" s="71" t="s">
        <v>116</v>
      </c>
      <c r="F99" s="64" t="s">
        <v>93</v>
      </c>
      <c r="G99" s="71" t="s">
        <v>54</v>
      </c>
      <c r="H99" s="12" t="s">
        <v>28</v>
      </c>
      <c r="I99" s="11" t="str">
        <f t="shared" si="79"/>
        <v>2.17.2.17.08.00.2.17.01.2.06.01</v>
      </c>
      <c r="J99" s="64" t="s">
        <v>21</v>
      </c>
      <c r="K99" s="79" t="s">
        <v>118</v>
      </c>
      <c r="L99" s="30">
        <v>5</v>
      </c>
      <c r="M99" s="30">
        <v>1</v>
      </c>
      <c r="N99" s="31">
        <v>2</v>
      </c>
      <c r="O99" s="31">
        <v>1</v>
      </c>
      <c r="P99" s="31">
        <v>1</v>
      </c>
      <c r="Q99" s="32">
        <v>27</v>
      </c>
      <c r="R99" s="80" t="s">
        <v>118</v>
      </c>
      <c r="S99" s="80" t="s">
        <v>118</v>
      </c>
      <c r="T99" s="14">
        <v>260000</v>
      </c>
      <c r="U99" s="14"/>
      <c r="V99" s="15">
        <v>1</v>
      </c>
      <c r="W99" s="14">
        <f t="shared" si="99"/>
        <v>260000</v>
      </c>
      <c r="X99" s="14"/>
      <c r="Y99" s="15">
        <v>1</v>
      </c>
      <c r="Z99" s="14">
        <f t="shared" si="100"/>
        <v>260000</v>
      </c>
      <c r="AA99" s="37"/>
    </row>
    <row r="100" spans="1:27" ht="28.5" customHeight="1" x14ac:dyDescent="0.25">
      <c r="A100" s="24">
        <v>2</v>
      </c>
      <c r="B100" s="12">
        <v>2.17</v>
      </c>
      <c r="C100" s="12" t="s">
        <v>82</v>
      </c>
      <c r="D100" s="77" t="s">
        <v>133</v>
      </c>
      <c r="E100" s="71" t="s">
        <v>116</v>
      </c>
      <c r="F100" s="64" t="s">
        <v>93</v>
      </c>
      <c r="G100" s="12" t="s">
        <v>47</v>
      </c>
      <c r="H100" s="12" t="s">
        <v>28</v>
      </c>
      <c r="I100" s="11" t="str">
        <f t="shared" si="79"/>
        <v>2.17.2.17.08.00.2.17.01.2.06.01</v>
      </c>
      <c r="J100" s="12" t="s">
        <v>21</v>
      </c>
      <c r="K100" s="79" t="s">
        <v>70</v>
      </c>
      <c r="L100" s="30">
        <v>5</v>
      </c>
      <c r="M100" s="30">
        <v>1</v>
      </c>
      <c r="N100" s="31">
        <v>2</v>
      </c>
      <c r="O100" s="31">
        <v>1</v>
      </c>
      <c r="P100" s="31">
        <v>1</v>
      </c>
      <c r="Q100" s="32">
        <v>52</v>
      </c>
      <c r="R100" s="79" t="s">
        <v>70</v>
      </c>
      <c r="S100" s="79" t="s">
        <v>70</v>
      </c>
      <c r="T100" s="14">
        <v>11275000</v>
      </c>
      <c r="U100" s="14"/>
      <c r="V100" s="15">
        <v>1</v>
      </c>
      <c r="W100" s="14">
        <f t="shared" si="99"/>
        <v>11275000</v>
      </c>
      <c r="X100" s="14"/>
      <c r="Y100" s="15">
        <v>1</v>
      </c>
      <c r="Z100" s="14">
        <f t="shared" si="100"/>
        <v>11275000</v>
      </c>
      <c r="AA100" s="37"/>
    </row>
    <row r="101" spans="1:27" ht="35.25" customHeight="1" x14ac:dyDescent="0.25">
      <c r="A101" s="24">
        <v>2</v>
      </c>
      <c r="B101" s="12">
        <v>2.17</v>
      </c>
      <c r="C101" s="12" t="s">
        <v>82</v>
      </c>
      <c r="D101" s="77" t="s">
        <v>133</v>
      </c>
      <c r="E101" s="71" t="s">
        <v>116</v>
      </c>
      <c r="F101" s="64" t="s">
        <v>93</v>
      </c>
      <c r="G101" s="12" t="s">
        <v>48</v>
      </c>
      <c r="H101" s="12" t="s">
        <v>28</v>
      </c>
      <c r="I101" s="11" t="str">
        <f t="shared" si="79"/>
        <v>2.17.2.17.08.00.2.17.01.2.06.01</v>
      </c>
      <c r="J101" s="12" t="s">
        <v>21</v>
      </c>
      <c r="K101" s="71" t="s">
        <v>71</v>
      </c>
      <c r="L101" s="30">
        <v>5</v>
      </c>
      <c r="M101" s="30">
        <v>1</v>
      </c>
      <c r="N101" s="31">
        <v>2</v>
      </c>
      <c r="O101" s="31">
        <v>2</v>
      </c>
      <c r="P101" s="31">
        <v>1</v>
      </c>
      <c r="Q101" s="32">
        <v>53</v>
      </c>
      <c r="R101" s="71" t="s">
        <v>71</v>
      </c>
      <c r="S101" s="71" t="s">
        <v>71</v>
      </c>
      <c r="T101" s="14">
        <v>3070000</v>
      </c>
      <c r="U101" s="14"/>
      <c r="V101" s="15">
        <v>1</v>
      </c>
      <c r="W101" s="14">
        <f t="shared" si="99"/>
        <v>3070000</v>
      </c>
      <c r="X101" s="14"/>
      <c r="Y101" s="15">
        <v>1</v>
      </c>
      <c r="Z101" s="14">
        <f t="shared" si="100"/>
        <v>3070000</v>
      </c>
      <c r="AA101" s="37"/>
    </row>
    <row r="102" spans="1:27" ht="33" customHeight="1" x14ac:dyDescent="0.25">
      <c r="A102" s="24">
        <v>2</v>
      </c>
      <c r="B102" s="12">
        <v>2.17</v>
      </c>
      <c r="C102" s="12" t="s">
        <v>82</v>
      </c>
      <c r="D102" s="77" t="s">
        <v>133</v>
      </c>
      <c r="E102" s="71" t="s">
        <v>116</v>
      </c>
      <c r="F102" s="64" t="s">
        <v>93</v>
      </c>
      <c r="G102" s="71" t="s">
        <v>50</v>
      </c>
      <c r="H102" s="12" t="s">
        <v>28</v>
      </c>
      <c r="I102" s="11" t="str">
        <f t="shared" si="79"/>
        <v>2.17.2.17.08.00.2.17.01.2.06.01</v>
      </c>
      <c r="J102" s="12" t="s">
        <v>21</v>
      </c>
      <c r="K102" s="71" t="s">
        <v>49</v>
      </c>
      <c r="L102" s="30">
        <v>5</v>
      </c>
      <c r="M102" s="30">
        <v>1</v>
      </c>
      <c r="N102" s="31">
        <v>2</v>
      </c>
      <c r="O102" s="31">
        <v>4</v>
      </c>
      <c r="P102" s="31">
        <v>1</v>
      </c>
      <c r="Q102" s="32">
        <v>1</v>
      </c>
      <c r="R102" s="71" t="s">
        <v>49</v>
      </c>
      <c r="S102" s="71" t="s">
        <v>49</v>
      </c>
      <c r="T102" s="14">
        <v>76954000</v>
      </c>
      <c r="U102" s="14"/>
      <c r="V102" s="15">
        <v>1</v>
      </c>
      <c r="W102" s="14">
        <f t="shared" si="99"/>
        <v>76954000</v>
      </c>
      <c r="X102" s="14"/>
      <c r="Y102" s="15">
        <v>1</v>
      </c>
      <c r="Z102" s="14">
        <f t="shared" si="100"/>
        <v>76954000</v>
      </c>
      <c r="AA102" s="37"/>
    </row>
    <row r="103" spans="1:27" ht="27.75" customHeight="1" x14ac:dyDescent="0.25">
      <c r="A103" s="24">
        <v>2</v>
      </c>
      <c r="B103" s="12">
        <v>2.17</v>
      </c>
      <c r="C103" s="12" t="s">
        <v>82</v>
      </c>
      <c r="D103" s="77" t="s">
        <v>133</v>
      </c>
      <c r="E103" s="71" t="s">
        <v>116</v>
      </c>
      <c r="F103" s="64" t="s">
        <v>93</v>
      </c>
      <c r="G103" s="71" t="s">
        <v>73</v>
      </c>
      <c r="H103" s="12" t="s">
        <v>28</v>
      </c>
      <c r="I103" s="11" t="str">
        <f t="shared" si="79"/>
        <v>2.17.2.17.08.00.2.17.01.2.06.01</v>
      </c>
      <c r="J103" s="12" t="s">
        <v>21</v>
      </c>
      <c r="K103" s="71" t="s">
        <v>51</v>
      </c>
      <c r="L103" s="30">
        <v>5</v>
      </c>
      <c r="M103" s="30">
        <v>1</v>
      </c>
      <c r="N103" s="31">
        <v>2</v>
      </c>
      <c r="O103" s="31">
        <v>4</v>
      </c>
      <c r="P103" s="31">
        <v>1</v>
      </c>
      <c r="Q103" s="32">
        <v>3</v>
      </c>
      <c r="R103" s="71" t="s">
        <v>51</v>
      </c>
      <c r="S103" s="71" t="s">
        <v>51</v>
      </c>
      <c r="T103" s="14">
        <v>3900000</v>
      </c>
      <c r="U103" s="14"/>
      <c r="V103" s="15">
        <v>1</v>
      </c>
      <c r="W103" s="14">
        <f t="shared" si="99"/>
        <v>3900000</v>
      </c>
      <c r="X103" s="14"/>
      <c r="Y103" s="15">
        <v>1</v>
      </c>
      <c r="Z103" s="14">
        <f t="shared" si="100"/>
        <v>3900000</v>
      </c>
      <c r="AA103" s="40"/>
    </row>
    <row r="104" spans="1:27" ht="27.75" customHeight="1" x14ac:dyDescent="0.25">
      <c r="A104" s="24">
        <v>2</v>
      </c>
      <c r="B104" s="12">
        <v>2.17</v>
      </c>
      <c r="C104" s="12" t="s">
        <v>82</v>
      </c>
      <c r="D104" s="77" t="s">
        <v>133</v>
      </c>
      <c r="E104" s="71" t="s">
        <v>116</v>
      </c>
      <c r="F104" s="64" t="s">
        <v>93</v>
      </c>
      <c r="G104" s="71" t="s">
        <v>130</v>
      </c>
      <c r="H104" s="12" t="s">
        <v>28</v>
      </c>
      <c r="I104" s="11" t="str">
        <f t="shared" si="79"/>
        <v>2.17.2.17.08.00.2.17.01.2.06.01</v>
      </c>
      <c r="J104" s="12" t="s">
        <v>21</v>
      </c>
      <c r="K104" s="73" t="s">
        <v>131</v>
      </c>
      <c r="L104" s="30">
        <v>5</v>
      </c>
      <c r="M104" s="30">
        <v>1</v>
      </c>
      <c r="N104" s="31">
        <v>2</v>
      </c>
      <c r="O104" s="31">
        <v>5</v>
      </c>
      <c r="P104" s="31">
        <v>2</v>
      </c>
      <c r="Q104" s="32">
        <v>1</v>
      </c>
      <c r="R104" s="73" t="s">
        <v>131</v>
      </c>
      <c r="S104" s="73" t="s">
        <v>131</v>
      </c>
      <c r="T104" s="41">
        <v>48000000</v>
      </c>
      <c r="U104" s="41"/>
      <c r="V104" s="42">
        <v>1</v>
      </c>
      <c r="W104" s="41">
        <f t="shared" si="99"/>
        <v>48000000</v>
      </c>
      <c r="X104" s="41"/>
      <c r="Y104" s="42">
        <v>1</v>
      </c>
      <c r="Z104" s="41">
        <f t="shared" si="100"/>
        <v>48000000</v>
      </c>
      <c r="AA104" s="37"/>
    </row>
    <row r="105" spans="1:27" ht="13.5" thickBot="1" x14ac:dyDescent="0.3">
      <c r="A105" s="24">
        <v>5</v>
      </c>
      <c r="B105" s="12" t="s">
        <v>34</v>
      </c>
      <c r="C105" s="12" t="s">
        <v>35</v>
      </c>
      <c r="D105" s="12" t="s">
        <v>69</v>
      </c>
      <c r="E105" s="43" t="s">
        <v>74</v>
      </c>
      <c r="F105" s="12" t="s">
        <v>75</v>
      </c>
      <c r="G105" s="12" t="s">
        <v>50</v>
      </c>
      <c r="H105" s="9"/>
      <c r="I105" s="11" t="str">
        <f t="shared" ref="I105" si="101">CONCATENATE(B105,".",D105,".00.",F105)</f>
        <v>5.03.5.03.02.00.5.03.02.2.04.05</v>
      </c>
      <c r="J105" s="9"/>
      <c r="K105" s="13" t="str">
        <f>R105</f>
        <v>Belanja Perjalanan Dinas Biasa</v>
      </c>
      <c r="L105" s="30">
        <v>5</v>
      </c>
      <c r="M105" s="30">
        <v>1</v>
      </c>
      <c r="N105" s="31">
        <v>2</v>
      </c>
      <c r="O105" s="31">
        <v>4</v>
      </c>
      <c r="P105" s="31">
        <v>1</v>
      </c>
      <c r="Q105" s="32">
        <v>1</v>
      </c>
      <c r="R105" s="13" t="s">
        <v>49</v>
      </c>
      <c r="S105" s="13" t="str">
        <f>R105</f>
        <v>Belanja Perjalanan Dinas Biasa</v>
      </c>
      <c r="T105" s="14">
        <v>21600000</v>
      </c>
      <c r="U105" s="14"/>
      <c r="V105" s="15">
        <v>1</v>
      </c>
      <c r="W105" s="14">
        <f t="shared" ref="W105" si="102">V105*T105</f>
        <v>21600000</v>
      </c>
      <c r="X105" s="14"/>
      <c r="Y105" s="15">
        <v>1</v>
      </c>
      <c r="Z105" s="14">
        <f t="shared" ref="Z105" si="103">Y105*W105</f>
        <v>21600000</v>
      </c>
      <c r="AA105" s="37"/>
    </row>
    <row r="106" spans="1:27" s="16" customFormat="1" ht="15.75" customHeight="1" thickBot="1" x14ac:dyDescent="0.3">
      <c r="A106" s="47" t="s">
        <v>33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9"/>
      <c r="T106" s="25">
        <f>SUM(T17:T105)</f>
        <v>1249923000</v>
      </c>
      <c r="U106" s="25"/>
      <c r="V106" s="26">
        <f>W106/T106</f>
        <v>1</v>
      </c>
      <c r="W106" s="25">
        <f>SUM(W11:W105)</f>
        <v>1249923000</v>
      </c>
      <c r="X106" s="25"/>
      <c r="Y106" s="26">
        <f>Z106/W106</f>
        <v>1</v>
      </c>
      <c r="Z106" s="25">
        <f>SUM(Z11:Z105)</f>
        <v>1249923000</v>
      </c>
      <c r="AA106" s="38"/>
    </row>
    <row r="107" spans="1:27" x14ac:dyDescent="0.25">
      <c r="W107" s="17"/>
    </row>
  </sheetData>
  <mergeCells count="12">
    <mergeCell ref="V8:X8"/>
    <mergeCell ref="Y8:Z8"/>
    <mergeCell ref="A106:S106"/>
    <mergeCell ref="A1:AA1"/>
    <mergeCell ref="A2:AA2"/>
    <mergeCell ref="A3:AA3"/>
    <mergeCell ref="A8:G9"/>
    <mergeCell ref="I8:K9"/>
    <mergeCell ref="L8:Q8"/>
    <mergeCell ref="R8:R9"/>
    <mergeCell ref="S8:S9"/>
    <mergeCell ref="T8:U8"/>
  </mergeCells>
  <phoneticPr fontId="10" type="noConversion"/>
  <printOptions horizontalCentered="1" gridLines="1"/>
  <pageMargins left="0.39370078740157499" right="0.27559055118110198" top="0.74803149606299202" bottom="0.59055118110236204" header="0.31496062992126" footer="0.31496062992126"/>
  <pageSetup paperSize="256" scale="46" orientation="landscape" errors="blank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dabest diskop 2023</vt:lpstr>
      <vt:lpstr>'dabest diskop 2023'!Print_Area</vt:lpstr>
      <vt:lpstr>'dabest diskop 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DELL2022</cp:lastModifiedBy>
  <cp:lastPrinted>2022-11-28T07:33:53Z</cp:lastPrinted>
  <dcterms:created xsi:type="dcterms:W3CDTF">2022-11-14T07:34:32Z</dcterms:created>
  <dcterms:modified xsi:type="dcterms:W3CDTF">2022-12-02T15:38:47Z</dcterms:modified>
</cp:coreProperties>
</file>